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755"/>
  </bookViews>
  <sheets>
    <sheet name="01" sheetId="1" r:id="rId1"/>
    <sheet name="02" sheetId="2" r:id="rId2"/>
    <sheet name="03" sheetId="3" r:id="rId3"/>
    <sheet name="04" sheetId="4" r:id="rId4"/>
  </sheets>
  <definedNames>
    <definedName name="_xlnm.Print_Area" localSheetId="0">'01'!$B$1:$M$58</definedName>
    <definedName name="_xlnm.Print_Area" localSheetId="1">'02'!$A$1:$M$70</definedName>
    <definedName name="_xlnm.Print_Area" localSheetId="2">'03'!$B$1:$M$48</definedName>
    <definedName name="_xlnm.Print_Area" localSheetId="3">'04'!$A$1:$M$122</definedName>
  </definedNames>
  <calcPr calcId="152511"/>
</workbook>
</file>

<file path=xl/calcChain.xml><?xml version="1.0" encoding="utf-8"?>
<calcChain xmlns="http://schemas.openxmlformats.org/spreadsheetml/2006/main">
  <c r="M69" i="4" l="1"/>
  <c r="M81" i="4"/>
  <c r="M100" i="4" l="1"/>
  <c r="M99" i="4" s="1"/>
  <c r="M112" i="4" l="1"/>
  <c r="M94" i="4" l="1"/>
  <c r="M91" i="4"/>
  <c r="M109" i="4"/>
  <c r="M111" i="4"/>
  <c r="M107" i="4"/>
  <c r="M104" i="4"/>
  <c r="M103" i="4" s="1"/>
  <c r="M106" i="4" l="1"/>
  <c r="M102" i="4" s="1"/>
  <c r="M38" i="3" l="1"/>
  <c r="M49" i="2"/>
  <c r="M40" i="1"/>
  <c r="M97" i="4" l="1"/>
  <c r="M22" i="3" l="1"/>
  <c r="M22" i="4" s="1"/>
  <c r="C22" i="3"/>
  <c r="C22" i="4" s="1"/>
  <c r="M22" i="2"/>
  <c r="C22" i="2"/>
  <c r="J122" i="4" l="1"/>
  <c r="J121" i="4"/>
  <c r="J116" i="4"/>
  <c r="J115" i="4"/>
  <c r="J48" i="3"/>
  <c r="J47" i="3"/>
  <c r="J42" i="3"/>
  <c r="J41" i="3"/>
  <c r="J70" i="2"/>
  <c r="J69" i="2"/>
  <c r="J64" i="2"/>
  <c r="J63" i="2"/>
  <c r="M52" i="2"/>
  <c r="M96" i="4" l="1"/>
  <c r="M93" i="4"/>
  <c r="M90" i="4"/>
  <c r="M88" i="4"/>
  <c r="M87" i="4" s="1"/>
  <c r="M85" i="4"/>
  <c r="M83" i="4"/>
  <c r="M76" i="4"/>
  <c r="M74" i="4"/>
  <c r="M72" i="4"/>
  <c r="M68" i="4"/>
  <c r="M66" i="4"/>
  <c r="M64" i="4"/>
  <c r="M62" i="4"/>
  <c r="M60" i="4"/>
  <c r="M58" i="4"/>
  <c r="M56" i="4"/>
  <c r="M54" i="4"/>
  <c r="M52" i="4"/>
  <c r="M50" i="4"/>
  <c r="M48" i="4"/>
  <c r="M46" i="4"/>
  <c r="M44" i="4"/>
  <c r="M42" i="4"/>
  <c r="M40" i="4"/>
  <c r="M38" i="4"/>
  <c r="M37" i="3"/>
  <c r="M36" i="3" s="1"/>
  <c r="M60" i="2"/>
  <c r="M58" i="2"/>
  <c r="M56" i="2"/>
  <c r="M54" i="2"/>
  <c r="M43" i="2"/>
  <c r="M40" i="2" s="1"/>
  <c r="M46" i="2"/>
  <c r="M45" i="2" s="1"/>
  <c r="M48" i="2"/>
  <c r="M48" i="1"/>
  <c r="M47" i="1" s="1"/>
  <c r="M43" i="1"/>
  <c r="M42" i="1" s="1"/>
  <c r="M37" i="1"/>
  <c r="M71" i="4" l="1"/>
  <c r="M80" i="4"/>
  <c r="M79" i="4" s="1"/>
  <c r="M35" i="3"/>
  <c r="M36" i="1"/>
  <c r="M35" i="1" s="1"/>
  <c r="M51" i="2"/>
  <c r="M62" i="2" s="1"/>
  <c r="M37" i="4"/>
  <c r="M36" i="4" s="1"/>
  <c r="M46" i="1"/>
  <c r="M45" i="1" s="1"/>
  <c r="M78" i="4" l="1"/>
  <c r="M40" i="3"/>
  <c r="M34" i="3"/>
  <c r="M33" i="3" s="1"/>
  <c r="M32" i="3" s="1"/>
  <c r="M39" i="2"/>
  <c r="M38" i="2" s="1"/>
  <c r="M37" i="2" s="1"/>
  <c r="M36" i="2" s="1"/>
  <c r="M35" i="2" s="1"/>
  <c r="M35" i="4"/>
  <c r="M34" i="1"/>
  <c r="M33" i="1" s="1"/>
  <c r="M32" i="1" s="1"/>
  <c r="M50" i="1"/>
  <c r="M34" i="4" l="1"/>
  <c r="M33" i="4" s="1"/>
  <c r="M32" i="4" s="1"/>
  <c r="M23" i="3"/>
  <c r="C17" i="3" s="1"/>
  <c r="C18" i="3" s="1"/>
  <c r="O32" i="3"/>
  <c r="M23" i="2"/>
  <c r="C17" i="2" s="1"/>
  <c r="C18" i="2" s="1"/>
  <c r="O35" i="2"/>
  <c r="M23" i="1"/>
  <c r="C17" i="1" s="1"/>
  <c r="C18" i="1" s="1"/>
  <c r="O32" i="1"/>
  <c r="M23" i="4" l="1"/>
  <c r="C17" i="4" s="1"/>
  <c r="C18" i="4" s="1"/>
  <c r="M114" i="4"/>
  <c r="O114" i="4" s="1"/>
</calcChain>
</file>

<file path=xl/sharedStrings.xml><?xml version="1.0" encoding="utf-8"?>
<sst xmlns="http://schemas.openxmlformats.org/spreadsheetml/2006/main" count="478" uniqueCount="225">
  <si>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</si>
  <si>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</si>
  <si>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</si>
  <si>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</si>
  <si>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</si>
  <si>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</si>
  <si>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</si>
  <si>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</si>
  <si>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</si>
  <si>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</si>
  <si>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</si>
  <si>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</si>
  <si>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</si>
  <si>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</si>
  <si>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</si>
  <si>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</si>
  <si>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</si>
  <si>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</si>
  <si>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</si>
  <si>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Inspektorat Daerah Provinsi Sumatera Barat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</si>
  <si>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</si>
  <si>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</si>
  <si>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</si>
  <si>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</si>
  <si>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</si>
  <si>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</si>
  <si>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</si>
  <si>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</si>
  <si>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</si>
  <si>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</si>
  <si>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</si>
  <si>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</si>
  <si>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</si>
  <si>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</si>
  <si>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</si>
  <si>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</si>
  <si>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</si>
  <si>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</si>
  <si>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</si>
  <si>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</si>
  <si>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</si>
  <si>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</si>
  <si>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</si>
  <si>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</si>
  <si>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</si>
  <si>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</si>
  <si>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</si>
  <si>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</si>
  <si>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</si>
  <si>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</si>
  <si>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</si>
  <si>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</si>
  <si>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>[-]</t>
  </si>
  <si>
    <t>Bahan Bakar Minyak</t>
  </si>
  <si>
    <t>Liter</t>
  </si>
  <si>
    <t xml:space="preserve">      Spesifikasi : Pertalite</t>
  </si>
  <si>
    <t>orang</t>
  </si>
  <si>
    <t>Orang/ Kali</t>
  </si>
  <si>
    <t>Grand Total</t>
  </si>
  <si>
    <t>Provinsi Sumatera Barat,………………………………..</t>
  </si>
  <si>
    <t>Plt. Inspektur Daerah Provinsi</t>
  </si>
  <si>
    <t>:  6.01.01.1.08 Penyediaan Jasa Penunjang Urusan Pemerintahan Daerah</t>
  </si>
  <si>
    <t>:  6.01.01.1.08.01 Penyediaan Jasa Surat Menyurat</t>
  </si>
  <si>
    <t>:  Rp. 22.785.800</t>
  </si>
  <si>
    <t>Terlaksananya Penyediaan Jasa Penunjang Urusan Pemerintahan Daerah</t>
  </si>
  <si>
    <t xml:space="preserve">[#] </t>
  </si>
  <si>
    <t>Belanja Alat/Bahan untuk Kegiatan Kantor-Benda Pos</t>
  </si>
  <si>
    <t>Materai</t>
  </si>
  <si>
    <t>Buah</t>
  </si>
  <si>
    <t>5.1.02.02</t>
  </si>
  <si>
    <t>5.1.02.02.01</t>
  </si>
  <si>
    <t>5.1.02.02.01.0064</t>
  </si>
  <si>
    <t xml:space="preserve">Belanja Jasa </t>
  </si>
  <si>
    <t>Belanja Jasa Kantor</t>
  </si>
  <si>
    <t>Belanja Paket/Pengiriman</t>
  </si>
  <si>
    <t xml:space="preserve">      Spesifikasi : Jasa pengiriman dokumen/paket dalam Negeri</t>
  </si>
  <si>
    <t>Kg</t>
  </si>
  <si>
    <t>:  6.01.01.1.08.02 Penyediaan Jasa Komunikasi, Sumber Daya Air dan Listrik</t>
  </si>
  <si>
    <t>:  Rp. 293.824.800</t>
  </si>
  <si>
    <t>Belanja Jasa</t>
  </si>
  <si>
    <t>5.1.02.02.01.0059</t>
  </si>
  <si>
    <t>Belanja Tagihan Telepon</t>
  </si>
  <si>
    <t>Belanja Telepon</t>
  </si>
  <si>
    <t xml:space="preserve">      Spesifikasi : Belanja Tagihan Telepon</t>
  </si>
  <si>
    <t>Menit</t>
  </si>
  <si>
    <t>Bulan</t>
  </si>
  <si>
    <t>5.1.02.02.01.0060</t>
  </si>
  <si>
    <t>Belanja Tagihan Air</t>
  </si>
  <si>
    <t>Belanja Air</t>
  </si>
  <si>
    <t xml:space="preserve">      Spesifikasi : Belanja Tagihan Air</t>
  </si>
  <si>
    <t>M3</t>
  </si>
  <si>
    <t>5.1.02.02.01.0061</t>
  </si>
  <si>
    <t xml:space="preserve">Belanja Tagihan Listrik </t>
  </si>
  <si>
    <t>Belanja Listrik</t>
  </si>
  <si>
    <t xml:space="preserve">      Spesifikasi : Belanja Tagihan Listrik</t>
  </si>
  <si>
    <t>Kwh</t>
  </si>
  <si>
    <t>5.1.02.02.01.0063</t>
  </si>
  <si>
    <t>Belanja Kawat/Faksimili/Internet/TV Berlangganan</t>
  </si>
  <si>
    <t>Belanja Internet</t>
  </si>
  <si>
    <t xml:space="preserve">      Spesifikasi : Internet Office 10 Mbps, Broadband Up To, Mix (Global dan Domestik) 1:4 Download dan Upload</t>
  </si>
  <si>
    <t xml:space="preserve">      Spesifikasi : Astinet Lite 10 Mbps</t>
  </si>
  <si>
    <t xml:space="preserve">Belanja Kawat/Faksimili/Internet/Pos </t>
  </si>
  <si>
    <t xml:space="preserve">      Spesifikasi : VPN Radio Nanobridge</t>
  </si>
  <si>
    <t xml:space="preserve">      Spesifikasi : Aplikasi Zoom Meeting</t>
  </si>
  <si>
    <t xml:space="preserve">      Spesifikasi : Backup Aplikasi ( SIMPATI ) VPS Server Plan 4</t>
  </si>
  <si>
    <t>Tahun</t>
  </si>
  <si>
    <t>Unit/ Bulan</t>
  </si>
  <si>
    <t>:  6.01.01.1.08.03 Penyediaan Jasa Peralatan dan Perlengkapan Kantor</t>
  </si>
  <si>
    <t>:  Rp. 3.696.950</t>
  </si>
  <si>
    <t>5.1.02.04.01.0026</t>
  </si>
  <si>
    <t>Belanja Alat/Bahan untuk Kegiatan Kantor-Bahan Cetak</t>
  </si>
  <si>
    <t>Spanduk</t>
  </si>
  <si>
    <t xml:space="preserve">      Spesifikasi : Standar</t>
  </si>
  <si>
    <t>M2</t>
  </si>
  <si>
    <t xml:space="preserve">      Spesifikasi : </t>
  </si>
  <si>
    <t>:  6.01.01.1.08.04 Penyediaan Jasa Pelayanan Umum Kantor</t>
  </si>
  <si>
    <t>:  Rp. 672.369.161</t>
  </si>
  <si>
    <t>5.1.02.01.01.0036</t>
  </si>
  <si>
    <t>Belanja Alat/Bahan untuk kegiatan Kantor-Alat/Bahan untuk kegiatan Kantor Lainnya</t>
  </si>
  <si>
    <t>Deterjen</t>
  </si>
  <si>
    <t xml:space="preserve">      Spesifikasi : 1 Lt</t>
  </si>
  <si>
    <t xml:space="preserve">      Spesifikasi :</t>
  </si>
  <si>
    <t xml:space="preserve">      Spesifikasi : 500 Ml</t>
  </si>
  <si>
    <t>unit</t>
  </si>
  <si>
    <t>Kanebo</t>
  </si>
  <si>
    <t>Kapur Barus</t>
  </si>
  <si>
    <t xml:space="preserve">      Spesifikasi : Bewarna</t>
  </si>
  <si>
    <t>Pembersih Kaca</t>
  </si>
  <si>
    <t>Pembersih WC</t>
  </si>
  <si>
    <t>Pengharum Ruangan</t>
  </si>
  <si>
    <t xml:space="preserve">      Spesifikasi : AIR FRESHENER APPLE</t>
  </si>
  <si>
    <t>Sabun Colek</t>
  </si>
  <si>
    <t xml:space="preserve">      Spesifikasi : Cream 500 gr</t>
  </si>
  <si>
    <t>Sabun Mandi</t>
  </si>
  <si>
    <t xml:space="preserve">      Spesifikasi : Refill 800 Ml</t>
  </si>
  <si>
    <t>Sapu Lantai</t>
  </si>
  <si>
    <t>Sikat Tangkai</t>
  </si>
  <si>
    <t>Sodok Sampah</t>
  </si>
  <si>
    <t xml:space="preserve">      Spesifikasi : Bahan Plastik</t>
  </si>
  <si>
    <t>Sikat WC</t>
  </si>
  <si>
    <t xml:space="preserve">      Spesifikasi : Bulat</t>
  </si>
  <si>
    <t>Tempat Sampah</t>
  </si>
  <si>
    <t xml:space="preserve">      Spesifikasi : 10 Ltr</t>
  </si>
  <si>
    <t>Konsumsi Rapat/Aktivitas Lapangan</t>
  </si>
  <si>
    <t>5.1.02.01.01.0058</t>
  </si>
  <si>
    <t>Belanja Makanan dan Minuman Aktivitas Lapangan</t>
  </si>
  <si>
    <t xml:space="preserve">      Spesifikasi : Kudapan</t>
  </si>
  <si>
    <t>Bks</t>
  </si>
  <si>
    <t>Botol</t>
  </si>
  <si>
    <t>Kali</t>
  </si>
  <si>
    <t>5.1.02.01.01.0063</t>
  </si>
  <si>
    <t>Belanja Pakaian Dinas Harian (PDH)</t>
  </si>
  <si>
    <t>Biaya Pakaian</t>
  </si>
  <si>
    <t xml:space="preserve">      Spesifikasi : Pakaian Dinas Harian (PDH) ASN/NON ASN</t>
  </si>
  <si>
    <t>Biaya Pakaian Kerja NON ASN</t>
  </si>
  <si>
    <t xml:space="preserve">      Spesifikasi : Seragam dan Kelengkapan Tenaga Pengaman</t>
  </si>
  <si>
    <t xml:space="preserve">      Spesifikasi : Seragam dan Kelengkapan Tenaga Pembersih</t>
  </si>
  <si>
    <t>Stel</t>
  </si>
  <si>
    <t>Orang/ Bulan</t>
  </si>
  <si>
    <t>5.1.02.02.01.0007</t>
  </si>
  <si>
    <t>Honorarium Rohaniwan</t>
  </si>
  <si>
    <t>Jasa Peningkatan Mental/Fisik Aparatur</t>
  </si>
  <si>
    <t xml:space="preserve">      Spesifikasi : Penceramah agama acara SKPD</t>
  </si>
  <si>
    <t xml:space="preserve">      Spesifikasi :Pembaca Al-Quran acara rutin SKPD</t>
  </si>
  <si>
    <t>Jasa Rohaniawan</t>
  </si>
  <si>
    <t xml:space="preserve">      Spesifikasi : Pengambil Sumpah Jabatan</t>
  </si>
  <si>
    <t>Orang/ Kegiatan</t>
  </si>
  <si>
    <t>5.1.02.02.01.0029</t>
  </si>
  <si>
    <t>Belanja Jasa Tenaga Ahli</t>
  </si>
  <si>
    <t xml:space="preserve">      Spesifikasi : Instruktur Olahraga</t>
  </si>
  <si>
    <t>5.1.02.02.01.0030</t>
  </si>
  <si>
    <t>Belanja Jasa Tenaga Kebersihan</t>
  </si>
  <si>
    <t>Biaya Jasa pekerja non ASN (Outsourching)</t>
  </si>
  <si>
    <t xml:space="preserve">      Spesifikasi : Tenaga Kebersihan</t>
  </si>
  <si>
    <t>5.1.02.02.01.0031</t>
  </si>
  <si>
    <t>Belanja Jasa Tenaga Keamanan</t>
  </si>
  <si>
    <t xml:space="preserve">      Spesifikasi : Tenaga Pengaman</t>
  </si>
  <si>
    <t>5.1.02.02.01.0033</t>
  </si>
  <si>
    <t>Belanja Jasa Tenaga Supir</t>
  </si>
  <si>
    <t xml:space="preserve">      Spesifikasi : Tenaga Supir</t>
  </si>
  <si>
    <t>Orang/  Bulan</t>
  </si>
  <si>
    <t xml:space="preserve">      Spesifikasi : 10000</t>
  </si>
  <si>
    <t>5.1.02.01.01.0027</t>
  </si>
  <si>
    <t>Hand Sanitaizer</t>
  </si>
  <si>
    <t xml:space="preserve">      Spesifikasi : 500 ml</t>
  </si>
  <si>
    <t>Hj. Betty Vetria, SE, M.Si, CFrA</t>
  </si>
  <si>
    <t>NIP. 19720215 199803 2 003</t>
  </si>
  <si>
    <t>Jumlah 2022</t>
  </si>
  <si>
    <t>Persentase Ketercapaian Penunjang Urusan Pemerintahan Daerah Provinsi</t>
  </si>
  <si>
    <t>Jumlah surat-surat masuk dan surat-surat keluar dalam 1 tahun</t>
  </si>
  <si>
    <t>500 Surat</t>
  </si>
  <si>
    <t>Jumlah Kapasitas Tagihan Internet yang dibayarkan</t>
  </si>
  <si>
    <t>Jumlah Rekening Tagihan Telepon/Fax yang dibayarkan</t>
  </si>
  <si>
    <t>Jumlah Tagihan Air/PDAM yang dibayarkan</t>
  </si>
  <si>
    <t>Jumlah Tagiihan Listrik/PLN yang dibayarkan</t>
  </si>
  <si>
    <t>Jumlah Peralatan dan Perlengkapan Kantor yang dipelihara</t>
  </si>
  <si>
    <t>1 Tahun</t>
  </si>
  <si>
    <t>Jumlah Tenaga Pelayanan Umum Kantor yang tersedia</t>
  </si>
  <si>
    <t>5.1.02.02.02</t>
  </si>
  <si>
    <t>5.1.02.02.02.0005</t>
  </si>
  <si>
    <t>5.1.02.02.02.0006</t>
  </si>
  <si>
    <t>5.1.02.02.02.0007</t>
  </si>
  <si>
    <t>Belanja Iuran Jaminan/Asuransi</t>
  </si>
  <si>
    <t>Belanja Iuran Jaminan Kesehatan bagi Non ASN</t>
  </si>
  <si>
    <t>BPJS-Kesehatan</t>
  </si>
  <si>
    <t xml:space="preserve">      Spesifikasi : Iuran Kepesertaan pada BPJS (Non ASN)</t>
  </si>
  <si>
    <t>Belanja Iuran Jaminan Kecelakaan Kerja bagi Non ASN</t>
  </si>
  <si>
    <t>BPJS-Ketenagakerjaan</t>
  </si>
  <si>
    <t xml:space="preserve">      Spesifikasi : Jaminan Kecelakaan Kerja (Tenaga Pengaman Non ASN)</t>
  </si>
  <si>
    <t xml:space="preserve">      Spesifikasi : Jaminan Kecelakaan Kerja (Tenaga Kebersihan dan Sopir Non ASN)</t>
  </si>
  <si>
    <t>Belanja Iuran Jaminan Kematian bagi Non ASN</t>
  </si>
  <si>
    <t xml:space="preserve">      Spesifikasi : Jaminan Kematian (Non ASN)</t>
  </si>
  <si>
    <t>1.740 m3</t>
  </si>
  <si>
    <t>Pemerintah Provinsi Sumatera Barat Tahun Anggaran 2023</t>
  </si>
  <si>
    <t>Jumlah 2023</t>
  </si>
  <si>
    <t>jumlah 2024</t>
  </si>
  <si>
    <t>144.000 kvh</t>
  </si>
  <si>
    <t>2 Rekening</t>
  </si>
  <si>
    <t>79 Orang</t>
  </si>
  <si>
    <t>Belanja Jasa Tenaga Informasi dan Teknologi</t>
  </si>
  <si>
    <t>5.1.02.02.01.0039</t>
  </si>
  <si>
    <t>Jasa Tenaga Teknologi Informatika</t>
  </si>
  <si>
    <t xml:space="preserve">      Spesifikasi : Mobile Programmer, Network Adminitrator, Routing a... </t>
  </si>
  <si>
    <t>koordinasi dengan etek</t>
  </si>
  <si>
    <t>di SIPD belum ada jasa penceramah, entrian d tukar dengan pembaca doa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</si>
</sst>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"/>
    <numFmt numFmtId="169" formatCode="_([$Rp-421]* #,##0.00_);_([$Rp-421]* \(#,##0.00\);_([$Rp-421]* &quot;-&quot;??_);_(@_)"/>
    <numFmt numFmtId="170" formatCode="_(* #,##0_);_(* \(#,##0\);_(* &quot;-&quot;??_);_(@_)"/>
    <numFmt numFmtId="171" formatCode="0.000000000"/>
    <numFmt numFmtId="172" formatCode="0.00000000000000"/>
    <numFmt numFmtId="173" formatCode="_-* #,##0.00000000_-;\-* #,##0.00000000_-;_-* &quot;-&quot;_-;_-@_-"/>
    <numFmt numFmtId="174" formatCode="0.00000000000"/>
    <numFmt numFmtId="175" formatCode="0.0000000000000"/>
    <numFmt numFmtId="176" formatCode="_-* #,##0.000000000000000_-;\-* #,##0.000000000000000_-;_-* &quot;-&quot;_-;_-@_-"/>
    <numFmt numFmtId="177" formatCode="0.00000000000000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166" fontId="2" fillId="0" borderId="6" xfId="0" applyNumberFormat="1" applyFont="1" applyBorder="1"/>
    <xf numFmtId="0" fontId="2" fillId="0" borderId="0" xfId="0" applyFont="1"/>
    <xf numFmtId="0" fontId="0" fillId="0" borderId="6" xfId="0" applyFont="1" applyBorder="1"/>
    <xf numFmtId="0" fontId="0" fillId="0" borderId="1" xfId="0" applyBorder="1"/>
    <xf numFmtId="0" fontId="0" fillId="0" borderId="0" xfId="0" applyFont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66" fontId="0" fillId="0" borderId="0" xfId="0" applyNumberFormat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170" fontId="4" fillId="0" borderId="0" xfId="3" applyNumberFormat="1" applyFont="1"/>
    <xf numFmtId="0" fontId="0" fillId="0" borderId="6" xfId="0" applyFont="1" applyFill="1" applyBorder="1"/>
    <xf numFmtId="0" fontId="0" fillId="0" borderId="14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 vertic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vertical="center"/>
    </xf>
    <xf numFmtId="0" fontId="2" fillId="0" borderId="12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65" fontId="2" fillId="0" borderId="4" xfId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165" fontId="0" fillId="0" borderId="0" xfId="1" applyFont="1" applyFill="1" applyBorder="1" applyAlignment="1">
      <alignment vertical="center"/>
    </xf>
    <xf numFmtId="166" fontId="0" fillId="0" borderId="15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7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0" fillId="0" borderId="6" xfId="0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0" fillId="0" borderId="0" xfId="0" quotePrefix="1" applyNumberFormat="1" applyFill="1"/>
    <xf numFmtId="166" fontId="0" fillId="0" borderId="0" xfId="0" quotePrefix="1" applyNumberFormat="1"/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/>
    <xf numFmtId="21" fontId="2" fillId="0" borderId="6" xfId="0" quotePrefix="1" applyNumberFormat="1" applyFont="1" applyFill="1" applyBorder="1" applyAlignment="1">
      <alignment horizontal="left"/>
    </xf>
    <xf numFmtId="0" fontId="0" fillId="0" borderId="9" xfId="0" applyFill="1" applyBorder="1"/>
    <xf numFmtId="0" fontId="0" fillId="0" borderId="14" xfId="0" applyFill="1" applyBorder="1"/>
    <xf numFmtId="0" fontId="0" fillId="0" borderId="12" xfId="0" applyFill="1" applyBorder="1"/>
    <xf numFmtId="0" fontId="3" fillId="0" borderId="6" xfId="0" applyFont="1" applyFill="1" applyBorder="1"/>
    <xf numFmtId="0" fontId="2" fillId="0" borderId="0" xfId="0" applyFont="1" applyFill="1"/>
    <xf numFmtId="43" fontId="2" fillId="0" borderId="0" xfId="3" applyFont="1" applyFill="1"/>
    <xf numFmtId="169" fontId="2" fillId="0" borderId="0" xfId="0" applyNumberFormat="1" applyFont="1" applyFill="1"/>
    <xf numFmtId="0" fontId="0" fillId="0" borderId="6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165" fontId="0" fillId="0" borderId="6" xfId="1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166" fontId="0" fillId="0" borderId="6" xfId="0" applyNumberFormat="1" applyFont="1" applyFill="1" applyBorder="1" applyAlignment="1">
      <alignment horizontal="center" vertical="center"/>
    </xf>
    <xf numFmtId="172" fontId="0" fillId="0" borderId="7" xfId="0" applyNumberFormat="1" applyFill="1" applyBorder="1" applyAlignment="1">
      <alignment horizontal="center" vertical="center"/>
    </xf>
    <xf numFmtId="165" fontId="0" fillId="0" borderId="0" xfId="1" applyFont="1"/>
    <xf numFmtId="173" fontId="0" fillId="0" borderId="6" xfId="0" applyNumberFormat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165" fontId="0" fillId="0" borderId="4" xfId="1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wrapText="1"/>
    </xf>
    <xf numFmtId="176" fontId="0" fillId="0" borderId="0" xfId="0" applyNumberFormat="1" applyFill="1"/>
    <xf numFmtId="175" fontId="0" fillId="0" borderId="0" xfId="0" applyNumberFormat="1" applyFill="1"/>
    <xf numFmtId="172" fontId="0" fillId="0" borderId="0" xfId="0" applyNumberFormat="1" applyFill="1"/>
    <xf numFmtId="177" fontId="0" fillId="0" borderId="0" xfId="0" applyNumberFormat="1" applyFill="1"/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165" fontId="0" fillId="0" borderId="6" xfId="1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0" fillId="0" borderId="6" xfId="0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6" xfId="0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168" fontId="0" fillId="0" borderId="10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2" xfId="0" applyNumberFormat="1" applyFont="1" applyBorder="1" applyAlignment="1">
      <alignment horizontal="center" vertical="center"/>
    </xf>
    <xf numFmtId="168" fontId="0" fillId="0" borderId="7" xfId="0" applyNumberFormat="1" applyFont="1" applyBorder="1" applyAlignment="1">
      <alignment horizontal="center" vertical="center"/>
    </xf>
    <xf numFmtId="168" fontId="0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3" xfId="0" applyBorder="1" applyAlignment="1">
      <alignment wrapText="1"/>
    </xf>
    <xf numFmtId="166" fontId="0" fillId="0" borderId="6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1" fontId="0" fillId="0" borderId="9" xfId="0" applyNumberFormat="1" applyFill="1" applyBorder="1" applyAlignment="1">
      <alignment horizontal="center" vertical="center"/>
    </xf>
    <xf numFmtId="171" fontId="0" fillId="0" borderId="10" xfId="0" applyNumberFormat="1" applyFill="1" applyBorder="1" applyAlignment="1">
      <alignment horizontal="center" vertical="center"/>
    </xf>
    <xf numFmtId="171" fontId="0" fillId="0" borderId="11" xfId="0" applyNumberFormat="1" applyFill="1" applyBorder="1" applyAlignment="1">
      <alignment horizontal="center" vertical="center"/>
    </xf>
    <xf numFmtId="171" fontId="0" fillId="0" borderId="12" xfId="0" applyNumberFormat="1" applyFill="1" applyBorder="1" applyAlignment="1">
      <alignment horizontal="center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0" borderId="13" xfId="0" applyNumberFormat="1" applyFill="1" applyBorder="1" applyAlignment="1">
      <alignment horizontal="center" vertic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177" fontId="0" fillId="0" borderId="12" xfId="0" applyNumberFormat="1" applyFill="1" applyBorder="1" applyAlignment="1">
      <alignment horizontal="center" vertical="center"/>
    </xf>
    <xf numFmtId="177" fontId="0" fillId="0" borderId="7" xfId="0" applyNumberFormat="1" applyFill="1" applyBorder="1" applyAlignment="1">
      <alignment horizontal="center" vertical="center"/>
    </xf>
    <xf numFmtId="177" fontId="0" fillId="0" borderId="13" xfId="0" applyNumberFormat="1" applyFill="1" applyBorder="1" applyAlignment="1">
      <alignment horizontal="center" vertical="center"/>
    </xf>
    <xf numFmtId="172" fontId="0" fillId="0" borderId="12" xfId="0" applyNumberFormat="1" applyFill="1" applyBorder="1" applyAlignment="1">
      <alignment horizontal="center" vertical="center"/>
    </xf>
    <xf numFmtId="172" fontId="0" fillId="0" borderId="7" xfId="0" applyNumberFormat="1" applyFill="1" applyBorder="1" applyAlignment="1">
      <alignment horizontal="center" vertical="center"/>
    </xf>
    <xf numFmtId="172" fontId="0" fillId="0" borderId="13" xfId="0" applyNumberFormat="1" applyFill="1" applyBorder="1" applyAlignment="1">
      <alignment horizontal="center" vertical="center"/>
    </xf>
    <xf numFmtId="174" fontId="0" fillId="0" borderId="12" xfId="0" applyNumberFormat="1" applyFill="1" applyBorder="1" applyAlignment="1">
      <alignment horizontal="center" vertical="center"/>
    </xf>
    <xf numFmtId="174" fontId="0" fillId="0" borderId="7" xfId="0" applyNumberFormat="1" applyFill="1" applyBorder="1" applyAlignment="1">
      <alignment horizontal="center" vertical="center"/>
    </xf>
    <xf numFmtId="174" fontId="0" fillId="0" borderId="13" xfId="0" applyNumberFormat="1" applyFill="1" applyBorder="1" applyAlignment="1">
      <alignment horizontal="center" vertical="center"/>
    </xf>
    <xf numFmtId="168" fontId="0" fillId="0" borderId="12" xfId="0" applyNumberFormat="1" applyFill="1" applyBorder="1" applyAlignment="1">
      <alignment horizontal="center" vertical="center"/>
    </xf>
    <xf numFmtId="168" fontId="0" fillId="0" borderId="7" xfId="0" applyNumberFormat="1" applyFill="1" applyBorder="1" applyAlignment="1">
      <alignment horizontal="center" vertical="center"/>
    </xf>
    <xf numFmtId="168" fontId="0" fillId="0" borderId="13" xfId="0" applyNumberFormat="1" applyFill="1" applyBorder="1" applyAlignment="1">
      <alignment horizontal="center" vertical="center"/>
    </xf>
  </cellXfs>
  <cellStyles count="4">
    <cellStyle name="Comma" xfId="3" builtinId="3"/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tabSelected="1" view="pageBreakPreview" topLeftCell="A20" zoomScale="85" zoomScaleNormal="70" zoomScaleSheetLayoutView="85" workbookViewId="0">
      <selection activeCell="J30" sqref="J30:J31"/>
    </sheetView>
  </sheetViews>
  <sheetFormatPr defaultRowHeight="15" x14ac:dyDescent="0.25"/>
  <cols>
    <col min="1" max="1" width="2.85546875" customWidth="1"/>
    <col min="2" max="2" width="23.7109375" style="53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0.5703125" style="3" bestFit="1" customWidth="1"/>
    <col min="12" max="12" width="4.7109375" style="1" bestFit="1" customWidth="1"/>
    <col min="13" max="13" width="20.7109375" style="1" bestFit="1" customWidth="1"/>
    <col min="14" max="14" width="18.7109375" customWidth="1"/>
    <col min="15" max="15" width="21.85546875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8" ht="3.75" customHeight="1" x14ac:dyDescent="0.25"/>
    <row r="4" spans="2:18" x14ac:dyDescent="0.25">
      <c r="B4" s="187" t="s">
        <v>213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ht="5.25" customHeight="1" x14ac:dyDescent="0.25">
      <c r="B5" s="61"/>
      <c r="C5" s="4"/>
      <c r="D5" s="5"/>
      <c r="E5" s="5"/>
      <c r="F5" s="5"/>
      <c r="G5" s="5"/>
      <c r="H5" s="5"/>
      <c r="I5" s="5"/>
      <c r="J5" s="5"/>
      <c r="K5" s="6"/>
      <c r="L5" s="124"/>
      <c r="M5" s="124"/>
    </row>
    <row r="6" spans="2:18" x14ac:dyDescent="0.25">
      <c r="B6" s="53" t="s">
        <v>3</v>
      </c>
      <c r="C6" s="7" t="s">
        <v>4</v>
      </c>
    </row>
    <row r="7" spans="2:18" x14ac:dyDescent="0.25">
      <c r="B7" s="53" t="s">
        <v>5</v>
      </c>
      <c r="C7" s="7" t="s">
        <v>6</v>
      </c>
    </row>
    <row r="8" spans="2:18" x14ac:dyDescent="0.25">
      <c r="B8" s="53" t="s">
        <v>7</v>
      </c>
      <c r="C8" s="7" t="s">
        <v>6</v>
      </c>
    </row>
    <row r="9" spans="2:18" x14ac:dyDescent="0.25">
      <c r="B9" s="53" t="s">
        <v>8</v>
      </c>
      <c r="C9" s="7" t="s">
        <v>9</v>
      </c>
    </row>
    <row r="10" spans="2:18" x14ac:dyDescent="0.25">
      <c r="B10" s="53" t="s">
        <v>10</v>
      </c>
      <c r="C10" s="7" t="s">
        <v>61</v>
      </c>
    </row>
    <row r="11" spans="2:18" x14ac:dyDescent="0.25">
      <c r="B11" s="53" t="s">
        <v>11</v>
      </c>
      <c r="C11" s="7" t="s">
        <v>62</v>
      </c>
    </row>
    <row r="12" spans="2:18" x14ac:dyDescent="0.25">
      <c r="B12" s="53" t="s">
        <v>12</v>
      </c>
      <c r="C12" s="7" t="s">
        <v>13</v>
      </c>
    </row>
    <row r="13" spans="2:18" x14ac:dyDescent="0.25">
      <c r="B13" s="53" t="s">
        <v>14</v>
      </c>
      <c r="C13" s="7" t="s">
        <v>15</v>
      </c>
    </row>
    <row r="14" spans="2:18" x14ac:dyDescent="0.25">
      <c r="B14" s="53" t="s">
        <v>16</v>
      </c>
      <c r="C14" s="7" t="s">
        <v>17</v>
      </c>
    </row>
    <row r="15" spans="2:18" x14ac:dyDescent="0.25">
      <c r="B15" s="53" t="s">
        <v>18</v>
      </c>
      <c r="C15" s="7" t="s">
        <v>19</v>
      </c>
    </row>
    <row r="16" spans="2:18" x14ac:dyDescent="0.25">
      <c r="B16" s="53" t="s">
        <v>187</v>
      </c>
      <c r="C16" s="7" t="s">
        <v>63</v>
      </c>
      <c r="R16" t="s">
        <v>20</v>
      </c>
    </row>
    <row r="17" spans="2:18" x14ac:dyDescent="0.25">
      <c r="B17" s="53" t="s">
        <v>214</v>
      </c>
      <c r="C17" s="94">
        <f>M23</f>
        <v>27790000</v>
      </c>
    </row>
    <row r="18" spans="2:18" x14ac:dyDescent="0.25">
      <c r="B18" s="53" t="s">
        <v>215</v>
      </c>
      <c r="C18" s="94">
        <f>C17+(C17*10%)</f>
        <v>30569000</v>
      </c>
      <c r="R18" t="s">
        <v>21</v>
      </c>
    </row>
    <row r="19" spans="2:18" ht="5.25" customHeight="1" x14ac:dyDescent="0.25"/>
    <row r="20" spans="2:18" x14ac:dyDescent="0.25">
      <c r="B20" s="173" t="s">
        <v>22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90" t="s">
        <v>23</v>
      </c>
      <c r="C21" s="187" t="s">
        <v>24</v>
      </c>
      <c r="D21" s="188"/>
      <c r="E21" s="188"/>
      <c r="F21" s="188"/>
      <c r="G21" s="188"/>
      <c r="H21" s="188"/>
      <c r="I21" s="188"/>
      <c r="J21" s="188"/>
      <c r="K21" s="188"/>
      <c r="L21" s="189"/>
      <c r="M21" s="123" t="s">
        <v>25</v>
      </c>
    </row>
    <row r="22" spans="2:18" x14ac:dyDescent="0.25">
      <c r="B22" s="51" t="s">
        <v>26</v>
      </c>
      <c r="C22" s="167" t="s">
        <v>188</v>
      </c>
      <c r="D22" s="168"/>
      <c r="E22" s="168"/>
      <c r="F22" s="168"/>
      <c r="G22" s="168"/>
      <c r="H22" s="168"/>
      <c r="I22" s="168"/>
      <c r="J22" s="168"/>
      <c r="K22" s="168"/>
      <c r="L22" s="169"/>
      <c r="M22" s="11">
        <v>1</v>
      </c>
    </row>
    <row r="23" spans="2:18" x14ac:dyDescent="0.25">
      <c r="B23" s="51" t="s">
        <v>27</v>
      </c>
      <c r="C23" s="167" t="s">
        <v>28</v>
      </c>
      <c r="D23" s="168"/>
      <c r="E23" s="168"/>
      <c r="F23" s="168"/>
      <c r="G23" s="168"/>
      <c r="H23" s="168"/>
      <c r="I23" s="168"/>
      <c r="J23" s="168"/>
      <c r="K23" s="168"/>
      <c r="L23" s="169"/>
      <c r="M23" s="12">
        <f>M32</f>
        <v>27790000</v>
      </c>
    </row>
    <row r="24" spans="2:18" x14ac:dyDescent="0.25">
      <c r="B24" s="51" t="s">
        <v>29</v>
      </c>
      <c r="C24" s="170" t="s">
        <v>189</v>
      </c>
      <c r="D24" s="171"/>
      <c r="E24" s="171"/>
      <c r="F24" s="171"/>
      <c r="G24" s="171"/>
      <c r="H24" s="171"/>
      <c r="I24" s="171"/>
      <c r="J24" s="171"/>
      <c r="K24" s="171"/>
      <c r="L24" s="172"/>
      <c r="M24" s="13" t="s">
        <v>190</v>
      </c>
    </row>
    <row r="25" spans="2:18" ht="14.25" customHeight="1" x14ac:dyDescent="0.25">
      <c r="B25" s="51" t="s">
        <v>30</v>
      </c>
      <c r="C25" s="167" t="s">
        <v>64</v>
      </c>
      <c r="D25" s="168"/>
      <c r="E25" s="168"/>
      <c r="F25" s="168"/>
      <c r="G25" s="168"/>
      <c r="H25" s="168"/>
      <c r="I25" s="168"/>
      <c r="J25" s="168"/>
      <c r="K25" s="168"/>
      <c r="L25" s="169"/>
      <c r="M25" s="11">
        <v>1</v>
      </c>
    </row>
    <row r="26" spans="2:18" ht="4.5" customHeight="1" x14ac:dyDescent="0.25"/>
    <row r="27" spans="2:18" ht="16.5" customHeight="1" x14ac:dyDescent="0.25">
      <c r="B27" s="173" t="s">
        <v>31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2:18" x14ac:dyDescent="0.25">
      <c r="B29" s="175" t="s">
        <v>32</v>
      </c>
      <c r="C29" s="160" t="s">
        <v>33</v>
      </c>
      <c r="D29" s="179" t="s">
        <v>34</v>
      </c>
      <c r="E29" s="180"/>
      <c r="F29" s="180"/>
      <c r="G29" s="180"/>
      <c r="H29" s="180"/>
      <c r="I29" s="180"/>
      <c r="J29" s="180"/>
      <c r="K29" s="180"/>
      <c r="L29" s="181"/>
      <c r="M29" s="182" t="s">
        <v>35</v>
      </c>
    </row>
    <row r="30" spans="2:18" x14ac:dyDescent="0.25">
      <c r="B30" s="176"/>
      <c r="C30" s="178"/>
      <c r="D30" s="153" t="s">
        <v>36</v>
      </c>
      <c r="E30" s="153"/>
      <c r="F30" s="153"/>
      <c r="G30" s="153"/>
      <c r="H30" s="153"/>
      <c r="I30" s="153"/>
      <c r="J30" s="160" t="s">
        <v>37</v>
      </c>
      <c r="K30" s="162" t="s">
        <v>38</v>
      </c>
      <c r="L30" s="160" t="s">
        <v>39</v>
      </c>
      <c r="M30" s="183"/>
    </row>
    <row r="31" spans="2:18" ht="30" customHeight="1" x14ac:dyDescent="0.25">
      <c r="B31" s="177"/>
      <c r="C31" s="161"/>
      <c r="D31" s="164" t="s">
        <v>40</v>
      </c>
      <c r="E31" s="165"/>
      <c r="F31" s="165"/>
      <c r="G31" s="165"/>
      <c r="H31" s="165"/>
      <c r="I31" s="166"/>
      <c r="J31" s="161"/>
      <c r="K31" s="163"/>
      <c r="L31" s="161"/>
      <c r="M31" s="184"/>
    </row>
    <row r="32" spans="2:18" x14ac:dyDescent="0.25">
      <c r="B32" s="95">
        <v>5</v>
      </c>
      <c r="C32" s="139" t="s">
        <v>41</v>
      </c>
      <c r="D32" s="140"/>
      <c r="E32" s="140"/>
      <c r="F32" s="140"/>
      <c r="G32" s="140"/>
      <c r="H32" s="140"/>
      <c r="I32" s="140"/>
      <c r="J32" s="140"/>
      <c r="K32" s="140"/>
      <c r="L32" s="141"/>
      <c r="M32" s="15">
        <f>SUM(M33)</f>
        <v>27790000</v>
      </c>
      <c r="N32">
        <v>24675799.999999646</v>
      </c>
      <c r="O32" s="50">
        <f>M32-N32</f>
        <v>3114200.0000003539</v>
      </c>
    </row>
    <row r="33" spans="2:15" x14ac:dyDescent="0.25">
      <c r="B33" s="96" t="s">
        <v>42</v>
      </c>
      <c r="C33" s="139" t="s">
        <v>43</v>
      </c>
      <c r="D33" s="140"/>
      <c r="E33" s="140"/>
      <c r="F33" s="140"/>
      <c r="G33" s="140"/>
      <c r="H33" s="140"/>
      <c r="I33" s="140"/>
      <c r="J33" s="140"/>
      <c r="K33" s="140"/>
      <c r="L33" s="141"/>
      <c r="M33" s="17">
        <f>SUM(M34)</f>
        <v>27790000</v>
      </c>
    </row>
    <row r="34" spans="2:15" x14ac:dyDescent="0.25">
      <c r="B34" s="97" t="s">
        <v>44</v>
      </c>
      <c r="C34" s="139" t="s">
        <v>45</v>
      </c>
      <c r="D34" s="140"/>
      <c r="E34" s="140"/>
      <c r="F34" s="140"/>
      <c r="G34" s="140"/>
      <c r="H34" s="140"/>
      <c r="I34" s="140"/>
      <c r="J34" s="140"/>
      <c r="K34" s="140"/>
      <c r="L34" s="141"/>
      <c r="M34" s="17">
        <f>SUM(M35,M45)</f>
        <v>27790000</v>
      </c>
    </row>
    <row r="35" spans="2:15" x14ac:dyDescent="0.25">
      <c r="B35" s="97" t="s">
        <v>46</v>
      </c>
      <c r="C35" s="139" t="s">
        <v>47</v>
      </c>
      <c r="D35" s="140"/>
      <c r="E35" s="140"/>
      <c r="F35" s="140"/>
      <c r="G35" s="140"/>
      <c r="H35" s="140"/>
      <c r="I35" s="140"/>
      <c r="J35" s="140"/>
      <c r="K35" s="140"/>
      <c r="L35" s="141"/>
      <c r="M35" s="17">
        <f>SUM(M36)</f>
        <v>27550000</v>
      </c>
    </row>
    <row r="36" spans="2:15" x14ac:dyDescent="0.25">
      <c r="B36" s="97" t="s">
        <v>48</v>
      </c>
      <c r="C36" s="139" t="s">
        <v>49</v>
      </c>
      <c r="D36" s="140"/>
      <c r="E36" s="140"/>
      <c r="F36" s="140"/>
      <c r="G36" s="140"/>
      <c r="H36" s="140"/>
      <c r="I36" s="140"/>
      <c r="J36" s="140"/>
      <c r="K36" s="140"/>
      <c r="L36" s="141"/>
      <c r="M36" s="17">
        <f>SUM(M37,M42)</f>
        <v>27550000</v>
      </c>
    </row>
    <row r="37" spans="2:15" s="20" customFormat="1" x14ac:dyDescent="0.25">
      <c r="B37" s="96" t="s">
        <v>50</v>
      </c>
      <c r="C37" s="139" t="s">
        <v>51</v>
      </c>
      <c r="D37" s="140"/>
      <c r="E37" s="140"/>
      <c r="F37" s="140"/>
      <c r="G37" s="140"/>
      <c r="H37" s="140"/>
      <c r="I37" s="140"/>
      <c r="J37" s="140"/>
      <c r="K37" s="140"/>
      <c r="L37" s="141"/>
      <c r="M37" s="17">
        <f>SUM(M40)</f>
        <v>23550000</v>
      </c>
    </row>
    <row r="38" spans="2:15" s="20" customFormat="1" x14ac:dyDescent="0.25">
      <c r="B38" s="96"/>
      <c r="C38" s="139" t="s">
        <v>65</v>
      </c>
      <c r="D38" s="140"/>
      <c r="E38" s="140"/>
      <c r="F38" s="140"/>
      <c r="G38" s="140"/>
      <c r="H38" s="140"/>
      <c r="I38" s="140"/>
      <c r="J38" s="140"/>
      <c r="K38" s="140"/>
      <c r="L38" s="141"/>
      <c r="M38" s="17"/>
    </row>
    <row r="39" spans="2:15" s="20" customFormat="1" x14ac:dyDescent="0.25">
      <c r="B39" s="96"/>
      <c r="C39" s="139" t="s">
        <v>52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1"/>
    </row>
    <row r="40" spans="2:15" x14ac:dyDescent="0.25">
      <c r="B40" s="56"/>
      <c r="C40" s="22" t="s">
        <v>53</v>
      </c>
      <c r="D40" s="154">
        <v>3000</v>
      </c>
      <c r="E40" s="155"/>
      <c r="F40" s="155"/>
      <c r="G40" s="155"/>
      <c r="H40" s="155"/>
      <c r="I40" s="156"/>
      <c r="J40" s="153" t="s">
        <v>54</v>
      </c>
      <c r="K40" s="147">
        <v>7850</v>
      </c>
      <c r="L40" s="143">
        <v>0</v>
      </c>
      <c r="M40" s="144">
        <f>D40*K40*D41</f>
        <v>23550000</v>
      </c>
      <c r="N40" s="23"/>
      <c r="O40" s="23"/>
    </row>
    <row r="41" spans="2:15" x14ac:dyDescent="0.25">
      <c r="B41" s="56"/>
      <c r="C41" s="24" t="s">
        <v>55</v>
      </c>
      <c r="D41" s="157">
        <v>1</v>
      </c>
      <c r="E41" s="158"/>
      <c r="F41" s="158"/>
      <c r="G41" s="158"/>
      <c r="H41" s="158"/>
      <c r="I41" s="159"/>
      <c r="J41" s="143"/>
      <c r="K41" s="147"/>
      <c r="L41" s="143"/>
      <c r="M41" s="144"/>
      <c r="N41" s="23"/>
      <c r="O41" s="23"/>
    </row>
    <row r="42" spans="2:15" s="20" customFormat="1" x14ac:dyDescent="0.25">
      <c r="B42" s="101" t="s">
        <v>182</v>
      </c>
      <c r="C42" s="150" t="s">
        <v>66</v>
      </c>
      <c r="D42" s="151"/>
      <c r="E42" s="151"/>
      <c r="F42" s="151"/>
      <c r="G42" s="151"/>
      <c r="H42" s="151"/>
      <c r="I42" s="151"/>
      <c r="J42" s="151"/>
      <c r="K42" s="151"/>
      <c r="L42" s="152"/>
      <c r="M42" s="17">
        <f>SUM(M43)</f>
        <v>4000000</v>
      </c>
    </row>
    <row r="43" spans="2:15" x14ac:dyDescent="0.25">
      <c r="B43" s="56"/>
      <c r="C43" s="25" t="s">
        <v>67</v>
      </c>
      <c r="D43" s="136">
        <v>400</v>
      </c>
      <c r="E43" s="137"/>
      <c r="F43" s="137"/>
      <c r="G43" s="137"/>
      <c r="H43" s="137"/>
      <c r="I43" s="138"/>
      <c r="J43" s="145" t="s">
        <v>68</v>
      </c>
      <c r="K43" s="147">
        <v>10000</v>
      </c>
      <c r="L43" s="148">
        <v>0</v>
      </c>
      <c r="M43" s="144">
        <f>SUM(D43*K43)</f>
        <v>4000000</v>
      </c>
      <c r="N43" s="23"/>
      <c r="O43" s="23"/>
    </row>
    <row r="44" spans="2:15" x14ac:dyDescent="0.25">
      <c r="B44" s="56"/>
      <c r="C44" s="26" t="s">
        <v>181</v>
      </c>
      <c r="D44" s="133"/>
      <c r="E44" s="134"/>
      <c r="F44" s="134"/>
      <c r="G44" s="134"/>
      <c r="H44" s="134"/>
      <c r="I44" s="135"/>
      <c r="J44" s="146"/>
      <c r="K44" s="147"/>
      <c r="L44" s="149"/>
      <c r="M44" s="144"/>
      <c r="N44" s="23"/>
      <c r="O44" s="23"/>
    </row>
    <row r="45" spans="2:15" x14ac:dyDescent="0.25">
      <c r="B45" s="97" t="s">
        <v>69</v>
      </c>
      <c r="C45" s="139" t="s">
        <v>72</v>
      </c>
      <c r="D45" s="140"/>
      <c r="E45" s="140"/>
      <c r="F45" s="140"/>
      <c r="G45" s="140"/>
      <c r="H45" s="140"/>
      <c r="I45" s="140"/>
      <c r="J45" s="140"/>
      <c r="K45" s="140"/>
      <c r="L45" s="141"/>
      <c r="M45" s="17">
        <f>SUM(M46)</f>
        <v>240000</v>
      </c>
    </row>
    <row r="46" spans="2:15" x14ac:dyDescent="0.25">
      <c r="B46" s="97" t="s">
        <v>70</v>
      </c>
      <c r="C46" s="139" t="s">
        <v>73</v>
      </c>
      <c r="D46" s="140"/>
      <c r="E46" s="140"/>
      <c r="F46" s="140"/>
      <c r="G46" s="140"/>
      <c r="H46" s="140"/>
      <c r="I46" s="140"/>
      <c r="J46" s="140"/>
      <c r="K46" s="140"/>
      <c r="L46" s="141"/>
      <c r="M46" s="17">
        <f>SUM(M47)</f>
        <v>240000</v>
      </c>
    </row>
    <row r="47" spans="2:15" s="20" customFormat="1" x14ac:dyDescent="0.25">
      <c r="B47" s="96" t="s">
        <v>71</v>
      </c>
      <c r="C47" s="139" t="s">
        <v>74</v>
      </c>
      <c r="D47" s="140"/>
      <c r="E47" s="140"/>
      <c r="F47" s="140"/>
      <c r="G47" s="140"/>
      <c r="H47" s="140"/>
      <c r="I47" s="140"/>
      <c r="J47" s="140"/>
      <c r="K47" s="140"/>
      <c r="L47" s="141"/>
      <c r="M47" s="17">
        <f>SUM(M48)</f>
        <v>240000</v>
      </c>
    </row>
    <row r="48" spans="2:15" x14ac:dyDescent="0.25">
      <c r="B48" s="51"/>
      <c r="C48" s="25" t="s">
        <v>74</v>
      </c>
      <c r="D48" s="136">
        <v>8</v>
      </c>
      <c r="E48" s="137"/>
      <c r="F48" s="137"/>
      <c r="G48" s="137"/>
      <c r="H48" s="137"/>
      <c r="I48" s="138"/>
      <c r="J48" s="145" t="s">
        <v>76</v>
      </c>
      <c r="K48" s="147">
        <v>30000</v>
      </c>
      <c r="L48" s="143">
        <v>0</v>
      </c>
      <c r="M48" s="144">
        <f>SUM(D48*K48)</f>
        <v>240000</v>
      </c>
    </row>
    <row r="49" spans="2:13" ht="30" x14ac:dyDescent="0.25">
      <c r="B49" s="51"/>
      <c r="C49" s="26" t="s">
        <v>75</v>
      </c>
      <c r="D49" s="133"/>
      <c r="E49" s="134"/>
      <c r="F49" s="134"/>
      <c r="G49" s="134"/>
      <c r="H49" s="134"/>
      <c r="I49" s="135"/>
      <c r="J49" s="146"/>
      <c r="K49" s="147"/>
      <c r="L49" s="143"/>
      <c r="M49" s="144"/>
    </row>
    <row r="50" spans="2:13" s="20" customFormat="1" x14ac:dyDescent="0.25">
      <c r="B50" s="142" t="s">
        <v>58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7">
        <f>SUM(M35,M45)</f>
        <v>27790000</v>
      </c>
    </row>
    <row r="51" spans="2:13" x14ac:dyDescent="0.25">
      <c r="B51" s="98"/>
      <c r="C51" s="28"/>
      <c r="D51" s="29"/>
      <c r="E51" s="29"/>
      <c r="F51" s="29"/>
      <c r="G51" s="29"/>
      <c r="H51" s="29"/>
      <c r="I51" s="30"/>
      <c r="J51" s="136" t="s">
        <v>59</v>
      </c>
      <c r="K51" s="137"/>
      <c r="L51" s="137"/>
      <c r="M51" s="138"/>
    </row>
    <row r="52" spans="2:13" x14ac:dyDescent="0.25">
      <c r="B52" s="99"/>
      <c r="C52" s="32"/>
      <c r="D52" s="33"/>
      <c r="E52" s="33"/>
      <c r="F52" s="33"/>
      <c r="G52" s="33"/>
      <c r="H52" s="33"/>
      <c r="I52" s="34"/>
      <c r="J52" s="130" t="s">
        <v>60</v>
      </c>
      <c r="K52" s="131"/>
      <c r="L52" s="131"/>
      <c r="M52" s="132"/>
    </row>
    <row r="53" spans="2:13" x14ac:dyDescent="0.25">
      <c r="B53" s="99"/>
      <c r="C53" s="32" t="s">
        <v>223</v>
      </c>
      <c r="D53" s="33"/>
      <c r="E53" s="33"/>
      <c r="F53" s="33"/>
      <c r="G53" s="33"/>
      <c r="H53" s="33"/>
      <c r="I53" s="34"/>
      <c r="J53" s="57"/>
      <c r="K53" s="36"/>
      <c r="L53" s="33"/>
      <c r="M53" s="37"/>
    </row>
    <row r="54" spans="2:13" x14ac:dyDescent="0.25">
      <c r="B54" s="99"/>
      <c r="C54" s="32"/>
      <c r="D54" s="33"/>
      <c r="E54" s="33"/>
      <c r="F54" s="33"/>
      <c r="G54" s="33"/>
      <c r="H54" s="33"/>
      <c r="I54" s="34"/>
      <c r="J54" s="57"/>
      <c r="K54" s="36"/>
      <c r="L54" s="33"/>
      <c r="M54" s="37"/>
    </row>
    <row r="55" spans="2:13" x14ac:dyDescent="0.25">
      <c r="B55" s="99"/>
      <c r="C55" s="32"/>
      <c r="D55" s="33"/>
      <c r="E55" s="33"/>
      <c r="F55" s="33"/>
      <c r="G55" s="33"/>
      <c r="H55" s="33"/>
      <c r="I55" s="34"/>
      <c r="J55" s="57"/>
      <c r="K55" s="36"/>
      <c r="L55" s="33"/>
      <c r="M55" s="37"/>
    </row>
    <row r="56" spans="2:13" x14ac:dyDescent="0.25">
      <c r="B56" s="99"/>
      <c r="C56" s="32"/>
      <c r="D56" s="33"/>
      <c r="E56" s="33"/>
      <c r="F56" s="33"/>
      <c r="G56" s="33"/>
      <c r="H56" s="33"/>
      <c r="I56" s="34"/>
      <c r="J56" s="57"/>
      <c r="K56" s="36"/>
      <c r="L56" s="33"/>
      <c r="M56" s="37"/>
    </row>
    <row r="57" spans="2:13" x14ac:dyDescent="0.25">
      <c r="B57" s="99"/>
      <c r="C57" s="32"/>
      <c r="D57" s="33"/>
      <c r="E57" s="33"/>
      <c r="F57" s="33"/>
      <c r="G57" s="33"/>
      <c r="H57" s="33"/>
      <c r="I57" s="34"/>
      <c r="J57" s="130" t="s">
        <v>185</v>
      </c>
      <c r="K57" s="131"/>
      <c r="L57" s="131"/>
      <c r="M57" s="132"/>
    </row>
    <row r="58" spans="2:13" x14ac:dyDescent="0.25">
      <c r="B58" s="100"/>
      <c r="C58" s="39"/>
      <c r="D58" s="40"/>
      <c r="E58" s="40"/>
      <c r="F58" s="40"/>
      <c r="G58" s="40"/>
      <c r="H58" s="40"/>
      <c r="I58" s="41"/>
      <c r="J58" s="133" t="s">
        <v>186</v>
      </c>
      <c r="K58" s="134"/>
      <c r="L58" s="134"/>
      <c r="M58" s="135"/>
    </row>
    <row r="59" spans="2:13" x14ac:dyDescent="0.25">
      <c r="M59" s="42"/>
    </row>
    <row r="60" spans="2:13" x14ac:dyDescent="0.25">
      <c r="M60" s="42"/>
    </row>
    <row r="61" spans="2:13" x14ac:dyDescent="0.25">
      <c r="M61" s="42"/>
    </row>
    <row r="62" spans="2:13" x14ac:dyDescent="0.25">
      <c r="M62" s="42"/>
    </row>
    <row r="63" spans="2:13" x14ac:dyDescent="0.25">
      <c r="M63" s="42"/>
    </row>
    <row r="64" spans="2:13" x14ac:dyDescent="0.25">
      <c r="M64" s="42"/>
    </row>
    <row r="65" spans="4:13" x14ac:dyDescent="0.25">
      <c r="M65" s="42"/>
    </row>
    <row r="66" spans="4:13" x14ac:dyDescent="0.25">
      <c r="M66" s="42"/>
    </row>
    <row r="67" spans="4:13" x14ac:dyDescent="0.25">
      <c r="M67" s="42"/>
    </row>
    <row r="68" spans="4:13" x14ac:dyDescent="0.25">
      <c r="M68" s="42"/>
    </row>
    <row r="69" spans="4:13" x14ac:dyDescent="0.25">
      <c r="M69" s="42"/>
    </row>
    <row r="70" spans="4:13" x14ac:dyDescent="0.25">
      <c r="M70" s="42"/>
    </row>
    <row r="71" spans="4:13" x14ac:dyDescent="0.25">
      <c r="D71"/>
      <c r="E71"/>
      <c r="F71"/>
      <c r="G71"/>
      <c r="H71"/>
      <c r="I71"/>
      <c r="J71"/>
      <c r="K71"/>
      <c r="M71" s="42"/>
    </row>
    <row r="72" spans="4:13" x14ac:dyDescent="0.25">
      <c r="D72"/>
      <c r="E72"/>
      <c r="F72"/>
      <c r="G72"/>
      <c r="H72"/>
      <c r="I72"/>
      <c r="J72"/>
      <c r="K72"/>
      <c r="M72" s="42"/>
    </row>
    <row r="73" spans="4:13" x14ac:dyDescent="0.25">
      <c r="D73"/>
      <c r="E73"/>
      <c r="F73"/>
      <c r="G73"/>
      <c r="H73"/>
      <c r="I73"/>
      <c r="J73"/>
      <c r="K73"/>
      <c r="M73" s="42"/>
    </row>
    <row r="74" spans="4:13" x14ac:dyDescent="0.25">
      <c r="D74"/>
      <c r="E74"/>
      <c r="F74"/>
      <c r="G74"/>
      <c r="H74"/>
      <c r="I74"/>
      <c r="J74"/>
      <c r="K74"/>
      <c r="M74" s="42"/>
    </row>
    <row r="75" spans="4:13" x14ac:dyDescent="0.25">
      <c r="D75"/>
      <c r="E75"/>
      <c r="F75"/>
      <c r="G75"/>
      <c r="H75"/>
      <c r="I75"/>
      <c r="J75"/>
      <c r="K75"/>
      <c r="M75" s="42"/>
    </row>
    <row r="76" spans="4:13" x14ac:dyDescent="0.25">
      <c r="D76"/>
      <c r="E76"/>
      <c r="F76"/>
      <c r="G76"/>
      <c r="H76"/>
      <c r="I76"/>
      <c r="J76"/>
      <c r="K76"/>
      <c r="M76" s="42"/>
    </row>
    <row r="77" spans="4:13" x14ac:dyDescent="0.25">
      <c r="D77"/>
      <c r="E77"/>
      <c r="F77"/>
      <c r="G77"/>
      <c r="H77"/>
      <c r="I77"/>
      <c r="J77"/>
      <c r="K77"/>
      <c r="M77" s="42"/>
    </row>
    <row r="78" spans="4:13" x14ac:dyDescent="0.25">
      <c r="D78"/>
      <c r="E78"/>
      <c r="F78"/>
      <c r="G78"/>
      <c r="H78"/>
      <c r="I78"/>
      <c r="J78"/>
      <c r="K78"/>
      <c r="M78" s="42"/>
    </row>
    <row r="79" spans="4:13" x14ac:dyDescent="0.25">
      <c r="D79"/>
      <c r="E79"/>
      <c r="F79"/>
      <c r="G79"/>
      <c r="H79"/>
      <c r="I79"/>
      <c r="J79"/>
      <c r="K79"/>
      <c r="M79" s="42"/>
    </row>
    <row r="80" spans="4:13" x14ac:dyDescent="0.25">
      <c r="D80"/>
      <c r="E80"/>
      <c r="F80"/>
      <c r="G80"/>
      <c r="H80"/>
      <c r="I80"/>
      <c r="J80"/>
      <c r="K80"/>
      <c r="M80" s="42"/>
    </row>
    <row r="81" spans="4:13" x14ac:dyDescent="0.25">
      <c r="D81"/>
      <c r="E81"/>
      <c r="F81"/>
      <c r="G81"/>
      <c r="H81"/>
      <c r="I81"/>
      <c r="J81"/>
      <c r="K81"/>
      <c r="M81" s="42"/>
    </row>
    <row r="82" spans="4:13" x14ac:dyDescent="0.25">
      <c r="D82"/>
      <c r="E82"/>
      <c r="F82"/>
      <c r="G82"/>
      <c r="H82"/>
      <c r="I82"/>
      <c r="J82"/>
      <c r="K82"/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</sheetData>
  <mergeCells count="53">
    <mergeCell ref="C22:L22"/>
    <mergeCell ref="B1:M1"/>
    <mergeCell ref="B2:M2"/>
    <mergeCell ref="B4:M4"/>
    <mergeCell ref="B20:M20"/>
    <mergeCell ref="C21:L21"/>
    <mergeCell ref="B29:B31"/>
    <mergeCell ref="C29:C31"/>
    <mergeCell ref="D29:L29"/>
    <mergeCell ref="M29:M31"/>
    <mergeCell ref="D30:I30"/>
    <mergeCell ref="C23:L23"/>
    <mergeCell ref="C24:L24"/>
    <mergeCell ref="C25:L25"/>
    <mergeCell ref="B27:M27"/>
    <mergeCell ref="B28:M28"/>
    <mergeCell ref="C39:M39"/>
    <mergeCell ref="J30:J31"/>
    <mergeCell ref="K30:K31"/>
    <mergeCell ref="L30:L31"/>
    <mergeCell ref="D31:I31"/>
    <mergeCell ref="C32:L32"/>
    <mergeCell ref="C33:L33"/>
    <mergeCell ref="C34:L34"/>
    <mergeCell ref="C35:L35"/>
    <mergeCell ref="C36:L36"/>
    <mergeCell ref="C37:L37"/>
    <mergeCell ref="C38:L38"/>
    <mergeCell ref="L43:L44"/>
    <mergeCell ref="M43:M44"/>
    <mergeCell ref="C42:L42"/>
    <mergeCell ref="J40:J41"/>
    <mergeCell ref="K40:K41"/>
    <mergeCell ref="L40:L41"/>
    <mergeCell ref="M40:M41"/>
    <mergeCell ref="D40:I40"/>
    <mergeCell ref="D41:I41"/>
    <mergeCell ref="J52:M52"/>
    <mergeCell ref="J57:M57"/>
    <mergeCell ref="J58:M58"/>
    <mergeCell ref="D43:I44"/>
    <mergeCell ref="C45:L45"/>
    <mergeCell ref="C46:L46"/>
    <mergeCell ref="D48:I49"/>
    <mergeCell ref="B50:L50"/>
    <mergeCell ref="J51:M51"/>
    <mergeCell ref="L48:L49"/>
    <mergeCell ref="M48:M49"/>
    <mergeCell ref="J48:J49"/>
    <mergeCell ref="K48:K49"/>
    <mergeCell ref="C47:L47"/>
    <mergeCell ref="J43:J44"/>
    <mergeCell ref="K43:K4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2"/>
  <sheetViews>
    <sheetView view="pageBreakPreview" topLeftCell="A23" zoomScale="85" zoomScaleNormal="70" zoomScaleSheetLayoutView="85" workbookViewId="0">
      <selection activeCell="C66" sqref="C66"/>
    </sheetView>
  </sheetViews>
  <sheetFormatPr defaultRowHeight="15" x14ac:dyDescent="0.25"/>
  <cols>
    <col min="1" max="1" width="2.85546875" customWidth="1"/>
    <col min="2" max="2" width="22.85546875" bestFit="1" customWidth="1"/>
    <col min="3" max="3" width="38" customWidth="1"/>
    <col min="4" max="4" width="14.7109375" style="1" customWidth="1"/>
    <col min="5" max="5" width="6" style="1" bestFit="1" customWidth="1"/>
    <col min="6" max="6" width="3.140625" style="1" customWidth="1"/>
    <col min="7" max="7" width="5.42578125" style="1" bestFit="1" customWidth="1"/>
    <col min="8" max="8" width="3" style="1" bestFit="1" customWidth="1"/>
    <col min="9" max="9" width="4.7109375" style="1" customWidth="1"/>
    <col min="10" max="10" width="7.140625" style="2" customWidth="1"/>
    <col min="11" max="11" width="11.7109375" style="3" customWidth="1"/>
    <col min="12" max="12" width="4.7109375" style="1" bestFit="1" customWidth="1"/>
    <col min="13" max="13" width="22.140625" style="1" bestFit="1" customWidth="1"/>
    <col min="14" max="14" width="16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8" ht="3.75" customHeight="1" x14ac:dyDescent="0.25"/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5"/>
      <c r="M5" s="5"/>
    </row>
    <row r="6" spans="2:18" x14ac:dyDescent="0.25">
      <c r="B6" t="s">
        <v>3</v>
      </c>
      <c r="C6" s="7" t="s">
        <v>4</v>
      </c>
    </row>
    <row r="7" spans="2:18" x14ac:dyDescent="0.25">
      <c r="B7" t="s">
        <v>5</v>
      </c>
      <c r="C7" s="7" t="s">
        <v>6</v>
      </c>
    </row>
    <row r="8" spans="2:18" x14ac:dyDescent="0.25">
      <c r="B8" t="s">
        <v>7</v>
      </c>
      <c r="C8" s="7" t="s">
        <v>6</v>
      </c>
    </row>
    <row r="9" spans="2:18" x14ac:dyDescent="0.25">
      <c r="B9" t="s">
        <v>8</v>
      </c>
      <c r="C9" s="7" t="s">
        <v>9</v>
      </c>
    </row>
    <row r="10" spans="2:18" x14ac:dyDescent="0.25">
      <c r="B10" t="s">
        <v>10</v>
      </c>
      <c r="C10" s="7" t="s">
        <v>61</v>
      </c>
    </row>
    <row r="11" spans="2:18" x14ac:dyDescent="0.25">
      <c r="B11" t="s">
        <v>11</v>
      </c>
      <c r="C11" s="7" t="s">
        <v>77</v>
      </c>
    </row>
    <row r="12" spans="2:18" x14ac:dyDescent="0.25">
      <c r="B12" t="s">
        <v>12</v>
      </c>
      <c r="C12" s="7" t="s">
        <v>13</v>
      </c>
    </row>
    <row r="13" spans="2:18" x14ac:dyDescent="0.25">
      <c r="B13" t="s">
        <v>14</v>
      </c>
      <c r="C13" s="7" t="s">
        <v>15</v>
      </c>
    </row>
    <row r="14" spans="2:18" x14ac:dyDescent="0.25">
      <c r="B14" t="s">
        <v>16</v>
      </c>
      <c r="C14" s="7" t="s">
        <v>17</v>
      </c>
    </row>
    <row r="15" spans="2:18" x14ac:dyDescent="0.25">
      <c r="B15" t="s">
        <v>18</v>
      </c>
      <c r="C15" s="7" t="s">
        <v>19</v>
      </c>
    </row>
    <row r="16" spans="2:18" x14ac:dyDescent="0.25">
      <c r="B16" s="53" t="s">
        <v>187</v>
      </c>
      <c r="C16" s="7" t="s">
        <v>78</v>
      </c>
      <c r="R16" t="s">
        <v>20</v>
      </c>
    </row>
    <row r="17" spans="2:18" x14ac:dyDescent="0.25">
      <c r="B17" s="53" t="s">
        <v>214</v>
      </c>
      <c r="C17" s="94">
        <f>M23</f>
        <v>344724000</v>
      </c>
    </row>
    <row r="18" spans="2:18" x14ac:dyDescent="0.25">
      <c r="B18" s="53" t="s">
        <v>215</v>
      </c>
      <c r="C18" s="94">
        <f>C17+(C17*10%)</f>
        <v>379196400</v>
      </c>
      <c r="R18" t="s">
        <v>21</v>
      </c>
    </row>
    <row r="19" spans="2:18" ht="5.25" customHeight="1" x14ac:dyDescent="0.25"/>
    <row r="20" spans="2:18" x14ac:dyDescent="0.25">
      <c r="B20" s="173" t="s">
        <v>22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8" t="s">
        <v>23</v>
      </c>
      <c r="C21" s="187" t="s">
        <v>24</v>
      </c>
      <c r="D21" s="188"/>
      <c r="E21" s="188"/>
      <c r="F21" s="188"/>
      <c r="G21" s="188"/>
      <c r="H21" s="188"/>
      <c r="I21" s="188"/>
      <c r="J21" s="188"/>
      <c r="K21" s="188"/>
      <c r="L21" s="189"/>
      <c r="M21" s="9" t="s">
        <v>25</v>
      </c>
    </row>
    <row r="22" spans="2:18" x14ac:dyDescent="0.25">
      <c r="B22" s="10" t="s">
        <v>26</v>
      </c>
      <c r="C22" s="167" t="str">
        <f>'01'!C22:L22</f>
        <v>Persentase Ketercapaian Penunjang Urusan Pemerintahan Daerah Provinsi</v>
      </c>
      <c r="D22" s="168"/>
      <c r="E22" s="168"/>
      <c r="F22" s="168"/>
      <c r="G22" s="168"/>
      <c r="H22" s="168"/>
      <c r="I22" s="168"/>
      <c r="J22" s="168"/>
      <c r="K22" s="168"/>
      <c r="L22" s="169"/>
      <c r="M22" s="11">
        <f>'01'!M22</f>
        <v>1</v>
      </c>
    </row>
    <row r="23" spans="2:18" x14ac:dyDescent="0.25">
      <c r="B23" s="10" t="s">
        <v>27</v>
      </c>
      <c r="C23" s="167" t="s">
        <v>28</v>
      </c>
      <c r="D23" s="168"/>
      <c r="E23" s="168"/>
      <c r="F23" s="168"/>
      <c r="G23" s="168"/>
      <c r="H23" s="168"/>
      <c r="I23" s="168"/>
      <c r="J23" s="168"/>
      <c r="K23" s="168"/>
      <c r="L23" s="169"/>
      <c r="M23" s="12">
        <f>M35</f>
        <v>344724000</v>
      </c>
    </row>
    <row r="24" spans="2:18" x14ac:dyDescent="0.25">
      <c r="B24" s="196" t="s">
        <v>29</v>
      </c>
      <c r="C24" s="193" t="s">
        <v>192</v>
      </c>
      <c r="D24" s="194"/>
      <c r="E24" s="194"/>
      <c r="F24" s="194"/>
      <c r="G24" s="194"/>
      <c r="H24" s="194"/>
      <c r="I24" s="194"/>
      <c r="J24" s="194"/>
      <c r="K24" s="194"/>
      <c r="L24" s="195"/>
      <c r="M24" s="47" t="s">
        <v>217</v>
      </c>
    </row>
    <row r="25" spans="2:18" x14ac:dyDescent="0.25">
      <c r="B25" s="197"/>
      <c r="C25" s="199" t="s">
        <v>193</v>
      </c>
      <c r="D25" s="200"/>
      <c r="E25" s="200"/>
      <c r="F25" s="200"/>
      <c r="G25" s="200"/>
      <c r="H25" s="200"/>
      <c r="I25" s="200"/>
      <c r="J25" s="200"/>
      <c r="K25" s="200"/>
      <c r="L25" s="201"/>
      <c r="M25" s="48" t="s">
        <v>212</v>
      </c>
    </row>
    <row r="26" spans="2:18" x14ac:dyDescent="0.25">
      <c r="B26" s="197"/>
      <c r="C26" s="199" t="s">
        <v>191</v>
      </c>
      <c r="D26" s="200"/>
      <c r="E26" s="200"/>
      <c r="F26" s="200"/>
      <c r="G26" s="200"/>
      <c r="H26" s="200"/>
      <c r="I26" s="200"/>
      <c r="J26" s="200"/>
      <c r="K26" s="200"/>
      <c r="L26" s="201"/>
      <c r="M26" s="48">
        <v>0</v>
      </c>
    </row>
    <row r="27" spans="2:18" x14ac:dyDescent="0.25">
      <c r="B27" s="198"/>
      <c r="C27" s="202" t="s">
        <v>194</v>
      </c>
      <c r="D27" s="203"/>
      <c r="E27" s="203"/>
      <c r="F27" s="203"/>
      <c r="G27" s="203"/>
      <c r="H27" s="203"/>
      <c r="I27" s="203"/>
      <c r="J27" s="203"/>
      <c r="K27" s="203"/>
      <c r="L27" s="204"/>
      <c r="M27" s="49" t="s">
        <v>216</v>
      </c>
    </row>
    <row r="28" spans="2:18" ht="14.25" customHeight="1" x14ac:dyDescent="0.25">
      <c r="B28" s="10" t="s">
        <v>30</v>
      </c>
      <c r="C28" s="167" t="s">
        <v>64</v>
      </c>
      <c r="D28" s="168"/>
      <c r="E28" s="168"/>
      <c r="F28" s="168"/>
      <c r="G28" s="168"/>
      <c r="H28" s="168"/>
      <c r="I28" s="168"/>
      <c r="J28" s="168"/>
      <c r="K28" s="168"/>
      <c r="L28" s="169"/>
      <c r="M28" s="11">
        <v>1</v>
      </c>
    </row>
    <row r="29" spans="2:18" ht="4.5" customHeight="1" x14ac:dyDescent="0.25"/>
    <row r="30" spans="2:18" ht="16.5" customHeight="1" x14ac:dyDescent="0.25">
      <c r="B30" s="173" t="s">
        <v>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</row>
    <row r="31" spans="2:18" ht="3.75" customHeight="1" x14ac:dyDescent="0.25"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</row>
    <row r="32" spans="2:18" x14ac:dyDescent="0.25">
      <c r="B32" s="160" t="s">
        <v>32</v>
      </c>
      <c r="C32" s="160" t="s">
        <v>33</v>
      </c>
      <c r="D32" s="179" t="s">
        <v>34</v>
      </c>
      <c r="E32" s="180"/>
      <c r="F32" s="180"/>
      <c r="G32" s="180"/>
      <c r="H32" s="180"/>
      <c r="I32" s="180"/>
      <c r="J32" s="180"/>
      <c r="K32" s="180"/>
      <c r="L32" s="181"/>
      <c r="M32" s="182" t="s">
        <v>35</v>
      </c>
    </row>
    <row r="33" spans="2:15" x14ac:dyDescent="0.25">
      <c r="B33" s="178"/>
      <c r="C33" s="178"/>
      <c r="D33" s="153" t="s">
        <v>36</v>
      </c>
      <c r="E33" s="153"/>
      <c r="F33" s="153"/>
      <c r="G33" s="153"/>
      <c r="H33" s="153"/>
      <c r="I33" s="153"/>
      <c r="J33" s="160" t="s">
        <v>37</v>
      </c>
      <c r="K33" s="162" t="s">
        <v>38</v>
      </c>
      <c r="L33" s="160" t="s">
        <v>39</v>
      </c>
      <c r="M33" s="183"/>
    </row>
    <row r="34" spans="2:15" ht="30" customHeight="1" x14ac:dyDescent="0.25">
      <c r="B34" s="161"/>
      <c r="C34" s="161"/>
      <c r="D34" s="164" t="s">
        <v>40</v>
      </c>
      <c r="E34" s="165"/>
      <c r="F34" s="165"/>
      <c r="G34" s="165"/>
      <c r="H34" s="165"/>
      <c r="I34" s="166"/>
      <c r="J34" s="161"/>
      <c r="K34" s="163"/>
      <c r="L34" s="161"/>
      <c r="M34" s="184"/>
    </row>
    <row r="35" spans="2:15" x14ac:dyDescent="0.25">
      <c r="B35" s="14">
        <v>5</v>
      </c>
      <c r="C35" s="139" t="s">
        <v>41</v>
      </c>
      <c r="D35" s="140"/>
      <c r="E35" s="140"/>
      <c r="F35" s="140"/>
      <c r="G35" s="140"/>
      <c r="H35" s="140"/>
      <c r="I35" s="140"/>
      <c r="J35" s="140"/>
      <c r="K35" s="140"/>
      <c r="L35" s="141"/>
      <c r="M35" s="15">
        <f>SUM(M36)</f>
        <v>344724000</v>
      </c>
      <c r="N35" s="113">
        <v>372002399.99999988</v>
      </c>
      <c r="O35" s="50">
        <f>M35-N35</f>
        <v>-27278399.999999881</v>
      </c>
    </row>
    <row r="36" spans="2:15" x14ac:dyDescent="0.25">
      <c r="B36" s="16" t="s">
        <v>42</v>
      </c>
      <c r="C36" s="139" t="s">
        <v>43</v>
      </c>
      <c r="D36" s="140"/>
      <c r="E36" s="140"/>
      <c r="F36" s="140"/>
      <c r="G36" s="140"/>
      <c r="H36" s="140"/>
      <c r="I36" s="140"/>
      <c r="J36" s="140"/>
      <c r="K36" s="140"/>
      <c r="L36" s="141"/>
      <c r="M36" s="17">
        <f>SUM(M37)</f>
        <v>344724000</v>
      </c>
    </row>
    <row r="37" spans="2:15" x14ac:dyDescent="0.25">
      <c r="B37" s="18" t="s">
        <v>44</v>
      </c>
      <c r="C37" s="139" t="s">
        <v>45</v>
      </c>
      <c r="D37" s="140"/>
      <c r="E37" s="140"/>
      <c r="F37" s="140"/>
      <c r="G37" s="140"/>
      <c r="H37" s="140"/>
      <c r="I37" s="140"/>
      <c r="J37" s="140"/>
      <c r="K37" s="140"/>
      <c r="L37" s="141"/>
      <c r="M37" s="17">
        <f>SUM(M38)</f>
        <v>344724000</v>
      </c>
    </row>
    <row r="38" spans="2:15" x14ac:dyDescent="0.25">
      <c r="B38" s="18" t="s">
        <v>69</v>
      </c>
      <c r="C38" s="139" t="s">
        <v>79</v>
      </c>
      <c r="D38" s="140"/>
      <c r="E38" s="140"/>
      <c r="F38" s="140"/>
      <c r="G38" s="140"/>
      <c r="H38" s="140"/>
      <c r="I38" s="140"/>
      <c r="J38" s="140"/>
      <c r="K38" s="140"/>
      <c r="L38" s="141"/>
      <c r="M38" s="17">
        <f>SUM(M39)</f>
        <v>344724000</v>
      </c>
    </row>
    <row r="39" spans="2:15" x14ac:dyDescent="0.25">
      <c r="B39" s="18" t="s">
        <v>70</v>
      </c>
      <c r="C39" s="139" t="s">
        <v>73</v>
      </c>
      <c r="D39" s="140"/>
      <c r="E39" s="140"/>
      <c r="F39" s="140"/>
      <c r="G39" s="140"/>
      <c r="H39" s="140"/>
      <c r="I39" s="140"/>
      <c r="J39" s="140"/>
      <c r="K39" s="140"/>
      <c r="L39" s="141"/>
      <c r="M39" s="17">
        <f>SUM(M40,M45,M48,M51)</f>
        <v>344724000</v>
      </c>
    </row>
    <row r="40" spans="2:15" s="20" customFormat="1" x14ac:dyDescent="0.25">
      <c r="B40" s="16" t="s">
        <v>80</v>
      </c>
      <c r="C40" s="139" t="s">
        <v>81</v>
      </c>
      <c r="D40" s="140"/>
      <c r="E40" s="140"/>
      <c r="F40" s="140"/>
      <c r="G40" s="140"/>
      <c r="H40" s="140"/>
      <c r="I40" s="140"/>
      <c r="J40" s="140"/>
      <c r="K40" s="140"/>
      <c r="L40" s="141"/>
      <c r="M40" s="19">
        <f>SUM(M43)</f>
        <v>13104000</v>
      </c>
    </row>
    <row r="41" spans="2:15" s="20" customFormat="1" x14ac:dyDescent="0.25">
      <c r="B41" s="16"/>
      <c r="C41" s="139" t="s">
        <v>65</v>
      </c>
      <c r="D41" s="140"/>
      <c r="E41" s="140"/>
      <c r="F41" s="140"/>
      <c r="G41" s="140"/>
      <c r="H41" s="140"/>
      <c r="I41" s="140"/>
      <c r="J41" s="140"/>
      <c r="K41" s="140"/>
      <c r="L41" s="141"/>
      <c r="M41" s="17"/>
    </row>
    <row r="42" spans="2:15" s="20" customFormat="1" x14ac:dyDescent="0.25">
      <c r="B42" s="16"/>
      <c r="C42" s="139" t="s">
        <v>52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1"/>
    </row>
    <row r="43" spans="2:15" x14ac:dyDescent="0.25">
      <c r="B43" s="21"/>
      <c r="C43" s="22" t="s">
        <v>82</v>
      </c>
      <c r="D43" s="153">
        <v>260</v>
      </c>
      <c r="E43" s="153" t="s">
        <v>84</v>
      </c>
      <c r="F43" s="153">
        <v>2</v>
      </c>
      <c r="G43" s="153" t="s">
        <v>68</v>
      </c>
      <c r="H43" s="153">
        <v>12</v>
      </c>
      <c r="I43" s="153" t="s">
        <v>85</v>
      </c>
      <c r="J43" s="153" t="s">
        <v>84</v>
      </c>
      <c r="K43" s="147">
        <v>2100</v>
      </c>
      <c r="L43" s="192">
        <v>0</v>
      </c>
      <c r="M43" s="144">
        <f>SUM(D43*F43*H43*K43)</f>
        <v>13104000</v>
      </c>
      <c r="N43" s="23"/>
      <c r="O43" s="23"/>
    </row>
    <row r="44" spans="2:15" x14ac:dyDescent="0.25">
      <c r="B44" s="21"/>
      <c r="C44" s="24" t="s">
        <v>83</v>
      </c>
      <c r="D44" s="153"/>
      <c r="E44" s="153"/>
      <c r="F44" s="153"/>
      <c r="G44" s="153"/>
      <c r="H44" s="153"/>
      <c r="I44" s="153"/>
      <c r="J44" s="143"/>
      <c r="K44" s="147"/>
      <c r="L44" s="192"/>
      <c r="M44" s="144"/>
      <c r="N44" s="23"/>
      <c r="O44" s="23"/>
    </row>
    <row r="45" spans="2:15" s="20" customFormat="1" x14ac:dyDescent="0.25">
      <c r="B45" s="16" t="s">
        <v>86</v>
      </c>
      <c r="C45" s="44" t="s">
        <v>87</v>
      </c>
      <c r="D45" s="45"/>
      <c r="E45" s="45"/>
      <c r="F45" s="45"/>
      <c r="G45" s="45"/>
      <c r="H45" s="45"/>
      <c r="I45" s="45"/>
      <c r="J45" s="45"/>
      <c r="K45" s="45"/>
      <c r="L45" s="46"/>
      <c r="M45" s="17">
        <f>SUM(M46)</f>
        <v>15660000</v>
      </c>
    </row>
    <row r="46" spans="2:15" x14ac:dyDescent="0.25">
      <c r="B46" s="21"/>
      <c r="C46" s="25" t="s">
        <v>88</v>
      </c>
      <c r="D46" s="153">
        <v>145</v>
      </c>
      <c r="E46" s="136" t="s">
        <v>90</v>
      </c>
      <c r="F46" s="138"/>
      <c r="G46" s="153">
        <v>12</v>
      </c>
      <c r="H46" s="136" t="s">
        <v>85</v>
      </c>
      <c r="I46" s="138"/>
      <c r="J46" s="145" t="s">
        <v>90</v>
      </c>
      <c r="K46" s="147">
        <v>9000</v>
      </c>
      <c r="L46" s="148">
        <v>0</v>
      </c>
      <c r="M46" s="144">
        <f>SUM(D46*G46*K46)</f>
        <v>15660000</v>
      </c>
      <c r="N46" s="23"/>
      <c r="O46" s="23"/>
    </row>
    <row r="47" spans="2:15" x14ac:dyDescent="0.25">
      <c r="B47" s="21"/>
      <c r="C47" s="24" t="s">
        <v>89</v>
      </c>
      <c r="D47" s="153"/>
      <c r="E47" s="133"/>
      <c r="F47" s="135"/>
      <c r="G47" s="153"/>
      <c r="H47" s="133"/>
      <c r="I47" s="135"/>
      <c r="J47" s="146"/>
      <c r="K47" s="147"/>
      <c r="L47" s="149"/>
      <c r="M47" s="144"/>
      <c r="N47" s="23"/>
      <c r="O47" s="23"/>
    </row>
    <row r="48" spans="2:15" s="20" customFormat="1" x14ac:dyDescent="0.25">
      <c r="B48" s="16" t="s">
        <v>91</v>
      </c>
      <c r="C48" s="44" t="s">
        <v>92</v>
      </c>
      <c r="D48" s="45"/>
      <c r="E48" s="45"/>
      <c r="F48" s="45"/>
      <c r="G48" s="45"/>
      <c r="H48" s="45"/>
      <c r="I48" s="45"/>
      <c r="J48" s="45"/>
      <c r="K48" s="45"/>
      <c r="L48" s="46"/>
      <c r="M48" s="17">
        <f>SUM(M49)</f>
        <v>216000000</v>
      </c>
    </row>
    <row r="49" spans="2:13" x14ac:dyDescent="0.25">
      <c r="B49" s="10"/>
      <c r="C49" s="25" t="s">
        <v>93</v>
      </c>
      <c r="D49" s="129">
        <v>12000</v>
      </c>
      <c r="E49" s="136" t="s">
        <v>95</v>
      </c>
      <c r="F49" s="138"/>
      <c r="G49" s="153">
        <v>12</v>
      </c>
      <c r="H49" s="136" t="s">
        <v>85</v>
      </c>
      <c r="I49" s="138"/>
      <c r="J49" s="145" t="s">
        <v>95</v>
      </c>
      <c r="K49" s="147">
        <v>1500</v>
      </c>
      <c r="L49" s="192">
        <v>0</v>
      </c>
      <c r="M49" s="144">
        <f>SUM(D49*G49*K49)*D50</f>
        <v>216000000</v>
      </c>
    </row>
    <row r="50" spans="2:13" x14ac:dyDescent="0.25">
      <c r="B50" s="10"/>
      <c r="C50" s="24" t="s">
        <v>94</v>
      </c>
      <c r="D50" s="114">
        <v>1</v>
      </c>
      <c r="E50" s="133"/>
      <c r="F50" s="135"/>
      <c r="G50" s="153"/>
      <c r="H50" s="133"/>
      <c r="I50" s="135"/>
      <c r="J50" s="146"/>
      <c r="K50" s="147"/>
      <c r="L50" s="192"/>
      <c r="M50" s="144"/>
    </row>
    <row r="51" spans="2:13" s="20" customFormat="1" x14ac:dyDescent="0.25">
      <c r="B51" s="16" t="s">
        <v>96</v>
      </c>
      <c r="C51" s="44" t="s">
        <v>97</v>
      </c>
      <c r="D51" s="45"/>
      <c r="E51" s="45"/>
      <c r="F51" s="45"/>
      <c r="G51" s="45"/>
      <c r="H51" s="45"/>
      <c r="I51" s="45"/>
      <c r="J51" s="45"/>
      <c r="K51" s="45"/>
      <c r="L51" s="46"/>
      <c r="M51" s="17">
        <f>SUM(M52:M61)</f>
        <v>99960000</v>
      </c>
    </row>
    <row r="52" spans="2:13" x14ac:dyDescent="0.25">
      <c r="B52" s="10"/>
      <c r="C52" s="25" t="s">
        <v>98</v>
      </c>
      <c r="D52" s="136">
        <v>0</v>
      </c>
      <c r="E52" s="137"/>
      <c r="F52" s="137"/>
      <c r="G52" s="137"/>
      <c r="H52" s="137"/>
      <c r="I52" s="138"/>
      <c r="J52" s="145" t="s">
        <v>85</v>
      </c>
      <c r="K52" s="147">
        <v>5600000</v>
      </c>
      <c r="L52" s="148">
        <v>0</v>
      </c>
      <c r="M52" s="190">
        <f>SUM(D52*K52)</f>
        <v>0</v>
      </c>
    </row>
    <row r="53" spans="2:13" ht="45" x14ac:dyDescent="0.25">
      <c r="B53" s="10"/>
      <c r="C53" s="26" t="s">
        <v>99</v>
      </c>
      <c r="D53" s="133"/>
      <c r="E53" s="134"/>
      <c r="F53" s="134"/>
      <c r="G53" s="134"/>
      <c r="H53" s="134"/>
      <c r="I53" s="135"/>
      <c r="J53" s="146"/>
      <c r="K53" s="147"/>
      <c r="L53" s="149"/>
      <c r="M53" s="191"/>
    </row>
    <row r="54" spans="2:13" x14ac:dyDescent="0.25">
      <c r="B54" s="10"/>
      <c r="C54" s="25" t="s">
        <v>101</v>
      </c>
      <c r="D54" s="136">
        <v>12</v>
      </c>
      <c r="E54" s="137"/>
      <c r="F54" s="137"/>
      <c r="G54" s="137"/>
      <c r="H54" s="137"/>
      <c r="I54" s="138"/>
      <c r="J54" s="145" t="s">
        <v>106</v>
      </c>
      <c r="K54" s="147">
        <v>4830000</v>
      </c>
      <c r="L54" s="148">
        <v>0</v>
      </c>
      <c r="M54" s="190">
        <f>SUM(D54*K54)</f>
        <v>57960000</v>
      </c>
    </row>
    <row r="55" spans="2:13" x14ac:dyDescent="0.25">
      <c r="B55" s="10"/>
      <c r="C55" s="26" t="s">
        <v>100</v>
      </c>
      <c r="D55" s="133"/>
      <c r="E55" s="134"/>
      <c r="F55" s="134"/>
      <c r="G55" s="134"/>
      <c r="H55" s="134"/>
      <c r="I55" s="135"/>
      <c r="J55" s="146"/>
      <c r="K55" s="147"/>
      <c r="L55" s="149"/>
      <c r="M55" s="191"/>
    </row>
    <row r="56" spans="2:13" x14ac:dyDescent="0.25">
      <c r="B56" s="10"/>
      <c r="C56" s="25" t="s">
        <v>101</v>
      </c>
      <c r="D56" s="136">
        <v>12</v>
      </c>
      <c r="E56" s="137"/>
      <c r="F56" s="137"/>
      <c r="G56" s="137"/>
      <c r="H56" s="137"/>
      <c r="I56" s="138"/>
      <c r="J56" s="145" t="s">
        <v>106</v>
      </c>
      <c r="K56" s="147">
        <v>2900000</v>
      </c>
      <c r="L56" s="148">
        <v>0</v>
      </c>
      <c r="M56" s="190">
        <f>SUM(D56*K56)</f>
        <v>34800000</v>
      </c>
    </row>
    <row r="57" spans="2:13" x14ac:dyDescent="0.25">
      <c r="B57" s="10"/>
      <c r="C57" s="26" t="s">
        <v>102</v>
      </c>
      <c r="D57" s="133"/>
      <c r="E57" s="134"/>
      <c r="F57" s="134"/>
      <c r="G57" s="134"/>
      <c r="H57" s="134"/>
      <c r="I57" s="135"/>
      <c r="J57" s="146"/>
      <c r="K57" s="147"/>
      <c r="L57" s="149"/>
      <c r="M57" s="191"/>
    </row>
    <row r="58" spans="2:13" x14ac:dyDescent="0.25">
      <c r="B58" s="10"/>
      <c r="C58" s="25" t="s">
        <v>101</v>
      </c>
      <c r="D58" s="136">
        <v>12</v>
      </c>
      <c r="E58" s="137"/>
      <c r="F58" s="137"/>
      <c r="G58" s="137"/>
      <c r="H58" s="137"/>
      <c r="I58" s="138"/>
      <c r="J58" s="145" t="s">
        <v>106</v>
      </c>
      <c r="K58" s="147">
        <v>250000</v>
      </c>
      <c r="L58" s="148">
        <v>0</v>
      </c>
      <c r="M58" s="190">
        <f>SUM(D58*K58)</f>
        <v>3000000</v>
      </c>
    </row>
    <row r="59" spans="2:13" x14ac:dyDescent="0.25">
      <c r="B59" s="10"/>
      <c r="C59" s="26" t="s">
        <v>103</v>
      </c>
      <c r="D59" s="133"/>
      <c r="E59" s="134"/>
      <c r="F59" s="134"/>
      <c r="G59" s="134"/>
      <c r="H59" s="134"/>
      <c r="I59" s="135"/>
      <c r="J59" s="146"/>
      <c r="K59" s="147"/>
      <c r="L59" s="149"/>
      <c r="M59" s="191"/>
    </row>
    <row r="60" spans="2:13" ht="30" x14ac:dyDescent="0.25">
      <c r="B60" s="10"/>
      <c r="C60" s="25" t="s">
        <v>97</v>
      </c>
      <c r="D60" s="136">
        <v>1</v>
      </c>
      <c r="E60" s="137"/>
      <c r="F60" s="137"/>
      <c r="G60" s="137"/>
      <c r="H60" s="137"/>
      <c r="I60" s="138"/>
      <c r="J60" s="145" t="s">
        <v>105</v>
      </c>
      <c r="K60" s="147">
        <v>4200000</v>
      </c>
      <c r="L60" s="148">
        <v>0</v>
      </c>
      <c r="M60" s="190">
        <f>SUM(D60*K60)</f>
        <v>4200000</v>
      </c>
    </row>
    <row r="61" spans="2:13" ht="30" x14ac:dyDescent="0.25">
      <c r="B61" s="10"/>
      <c r="C61" s="26" t="s">
        <v>104</v>
      </c>
      <c r="D61" s="133"/>
      <c r="E61" s="134"/>
      <c r="F61" s="134"/>
      <c r="G61" s="134"/>
      <c r="H61" s="134"/>
      <c r="I61" s="135"/>
      <c r="J61" s="146"/>
      <c r="K61" s="147"/>
      <c r="L61" s="149"/>
      <c r="M61" s="191"/>
    </row>
    <row r="62" spans="2:13" s="20" customFormat="1" x14ac:dyDescent="0.25">
      <c r="B62" s="142" t="s">
        <v>58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7">
        <f>SUM(M40,M45,M48,M51)</f>
        <v>344724000</v>
      </c>
    </row>
    <row r="63" spans="2:13" x14ac:dyDescent="0.25">
      <c r="B63" s="27"/>
      <c r="C63" s="28"/>
      <c r="D63" s="29"/>
      <c r="E63" s="29"/>
      <c r="F63" s="29"/>
      <c r="G63" s="29"/>
      <c r="H63" s="29"/>
      <c r="I63" s="30"/>
      <c r="J63" s="136" t="str">
        <f>'01'!J51:M51</f>
        <v>Provinsi Sumatera Barat,………………………………..</v>
      </c>
      <c r="K63" s="137"/>
      <c r="L63" s="137"/>
      <c r="M63" s="138"/>
    </row>
    <row r="64" spans="2:13" x14ac:dyDescent="0.25">
      <c r="B64" s="31"/>
      <c r="C64" s="32"/>
      <c r="D64" s="33"/>
      <c r="E64" s="33"/>
      <c r="F64" s="33"/>
      <c r="G64" s="33"/>
      <c r="H64" s="33"/>
      <c r="I64" s="34"/>
      <c r="J64" s="130" t="str">
        <f>'01'!J52:M52</f>
        <v>Plt. Inspektur Daerah Provinsi</v>
      </c>
      <c r="K64" s="131"/>
      <c r="L64" s="131"/>
      <c r="M64" s="132"/>
    </row>
    <row r="65" spans="2:13" x14ac:dyDescent="0.25">
      <c r="B65" s="31"/>
      <c r="C65" s="32"/>
      <c r="D65" s="33"/>
      <c r="E65" s="33"/>
      <c r="F65" s="33"/>
      <c r="G65" s="33"/>
      <c r="H65" s="33"/>
      <c r="I65" s="34"/>
      <c r="J65" s="35"/>
      <c r="K65" s="36"/>
      <c r="L65" s="33"/>
      <c r="M65" s="37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35"/>
      <c r="K66" s="36"/>
      <c r="L66" s="33"/>
      <c r="M66" s="37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5"/>
      <c r="K67" s="36"/>
      <c r="L67" s="33"/>
      <c r="M67" s="37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5"/>
      <c r="K68" s="36"/>
      <c r="L68" s="33"/>
      <c r="M68" s="37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130" t="str">
        <f>'01'!J57:M57</f>
        <v>Hj. Betty Vetria, SE, M.Si, CFrA</v>
      </c>
      <c r="K69" s="131"/>
      <c r="L69" s="131"/>
      <c r="M69" s="132"/>
    </row>
    <row r="70" spans="2:13" x14ac:dyDescent="0.25">
      <c r="B70" s="38"/>
      <c r="C70" s="39"/>
      <c r="D70" s="40"/>
      <c r="E70" s="40"/>
      <c r="F70" s="40"/>
      <c r="G70" s="40"/>
      <c r="H70" s="40"/>
      <c r="I70" s="41"/>
      <c r="J70" s="133" t="str">
        <f>'01'!J58:M58</f>
        <v>NIP. 19720215 199803 2 003</v>
      </c>
      <c r="K70" s="134"/>
      <c r="L70" s="134"/>
      <c r="M70" s="135"/>
    </row>
    <row r="71" spans="2:13" x14ac:dyDescent="0.25">
      <c r="M71" s="42"/>
    </row>
    <row r="72" spans="2:13" x14ac:dyDescent="0.25">
      <c r="M72" s="42"/>
    </row>
    <row r="73" spans="2:13" x14ac:dyDescent="0.25">
      <c r="M73" s="42"/>
    </row>
    <row r="74" spans="2:13" x14ac:dyDescent="0.25">
      <c r="M74" s="42"/>
    </row>
    <row r="75" spans="2:13" x14ac:dyDescent="0.25">
      <c r="M75" s="42"/>
    </row>
    <row r="76" spans="2:13" x14ac:dyDescent="0.25">
      <c r="M76" s="42"/>
    </row>
    <row r="77" spans="2:13" x14ac:dyDescent="0.25">
      <c r="M77" s="42"/>
    </row>
    <row r="78" spans="2:13" x14ac:dyDescent="0.25">
      <c r="M78" s="42"/>
    </row>
    <row r="79" spans="2:13" x14ac:dyDescent="0.25">
      <c r="M79" s="42"/>
    </row>
    <row r="80" spans="2:13" x14ac:dyDescent="0.25">
      <c r="M80" s="42"/>
    </row>
    <row r="81" spans="4:13" x14ac:dyDescent="0.25">
      <c r="M81" s="42"/>
    </row>
    <row r="82" spans="4:13" x14ac:dyDescent="0.25">
      <c r="M82" s="42"/>
    </row>
    <row r="83" spans="4:13" x14ac:dyDescent="0.25">
      <c r="D83"/>
      <c r="E83"/>
      <c r="F83"/>
      <c r="G83"/>
      <c r="H83"/>
      <c r="I83"/>
      <c r="J83"/>
      <c r="K83"/>
      <c r="M83" s="42"/>
    </row>
    <row r="84" spans="4:13" x14ac:dyDescent="0.25">
      <c r="D84"/>
      <c r="E84"/>
      <c r="F84"/>
      <c r="G84"/>
      <c r="H84"/>
      <c r="I84"/>
      <c r="J84"/>
      <c r="K84"/>
      <c r="M84" s="42"/>
    </row>
    <row r="85" spans="4:13" x14ac:dyDescent="0.25">
      <c r="D85"/>
      <c r="E85"/>
      <c r="F85"/>
      <c r="G85"/>
      <c r="H85"/>
      <c r="I85"/>
      <c r="J85"/>
      <c r="K85"/>
      <c r="M85" s="42"/>
    </row>
    <row r="86" spans="4:13" x14ac:dyDescent="0.25">
      <c r="D86"/>
      <c r="E86"/>
      <c r="F86"/>
      <c r="G86"/>
      <c r="H86"/>
      <c r="I86"/>
      <c r="J86"/>
      <c r="K86"/>
      <c r="M86" s="42"/>
    </row>
    <row r="87" spans="4:13" x14ac:dyDescent="0.25">
      <c r="D87"/>
      <c r="E87"/>
      <c r="F87"/>
      <c r="G87"/>
      <c r="H87"/>
      <c r="I87"/>
      <c r="J87"/>
      <c r="K87"/>
      <c r="M87" s="42"/>
    </row>
    <row r="88" spans="4:13" x14ac:dyDescent="0.25">
      <c r="D88"/>
      <c r="E88"/>
      <c r="F88"/>
      <c r="G88"/>
      <c r="H88"/>
      <c r="I88"/>
      <c r="J88"/>
      <c r="K88"/>
      <c r="M88" s="42"/>
    </row>
    <row r="89" spans="4:13" x14ac:dyDescent="0.25">
      <c r="D89"/>
      <c r="E89"/>
      <c r="F89"/>
      <c r="G89"/>
      <c r="H89"/>
      <c r="I89"/>
      <c r="J89"/>
      <c r="K89"/>
      <c r="M89" s="42"/>
    </row>
    <row r="90" spans="4:13" x14ac:dyDescent="0.25">
      <c r="D90"/>
      <c r="E90"/>
      <c r="F90"/>
      <c r="G90"/>
      <c r="H90"/>
      <c r="I90"/>
      <c r="J90"/>
      <c r="K90"/>
      <c r="M90" s="42"/>
    </row>
    <row r="91" spans="4:13" x14ac:dyDescent="0.25">
      <c r="D91"/>
      <c r="E91"/>
      <c r="F91"/>
      <c r="G91"/>
      <c r="H91"/>
      <c r="I91"/>
      <c r="J91"/>
      <c r="K91"/>
      <c r="M91" s="42"/>
    </row>
    <row r="92" spans="4:13" x14ac:dyDescent="0.25">
      <c r="D92"/>
      <c r="E92"/>
      <c r="F92"/>
      <c r="G92"/>
      <c r="H92"/>
      <c r="I92"/>
      <c r="J92"/>
      <c r="K92"/>
      <c r="M92" s="42"/>
    </row>
    <row r="93" spans="4:13" x14ac:dyDescent="0.25">
      <c r="D93"/>
      <c r="E93"/>
      <c r="F93"/>
      <c r="G93"/>
      <c r="H93"/>
      <c r="I93"/>
      <c r="J93"/>
      <c r="K93"/>
      <c r="M93" s="42"/>
    </row>
    <row r="94" spans="4:13" x14ac:dyDescent="0.25">
      <c r="D94"/>
      <c r="E94"/>
      <c r="F94"/>
      <c r="G94"/>
      <c r="H94"/>
      <c r="I94"/>
      <c r="J94"/>
      <c r="K94"/>
      <c r="M94" s="42"/>
    </row>
    <row r="95" spans="4:13" x14ac:dyDescent="0.25">
      <c r="D95"/>
      <c r="E95"/>
      <c r="F95"/>
      <c r="G95"/>
      <c r="H95"/>
      <c r="I95"/>
      <c r="J95"/>
      <c r="K95"/>
      <c r="M95" s="42"/>
    </row>
    <row r="96" spans="4:13" x14ac:dyDescent="0.25">
      <c r="D96"/>
      <c r="E96"/>
      <c r="F96"/>
      <c r="G96"/>
      <c r="H96"/>
      <c r="I96"/>
      <c r="J96"/>
      <c r="K96"/>
      <c r="M96" s="42"/>
    </row>
    <row r="97" spans="4:13" x14ac:dyDescent="0.25">
      <c r="D97"/>
      <c r="E97"/>
      <c r="F97"/>
      <c r="G97"/>
      <c r="H97"/>
      <c r="I97"/>
      <c r="J97"/>
      <c r="K97"/>
      <c r="M97" s="42"/>
    </row>
    <row r="98" spans="4:13" x14ac:dyDescent="0.25">
      <c r="D98"/>
      <c r="E98"/>
      <c r="F98"/>
      <c r="G98"/>
      <c r="H98"/>
      <c r="I98"/>
      <c r="J98"/>
      <c r="K98"/>
      <c r="M98" s="42"/>
    </row>
    <row r="99" spans="4:13" x14ac:dyDescent="0.25">
      <c r="D99"/>
      <c r="E99"/>
      <c r="F99"/>
      <c r="G99"/>
      <c r="H99"/>
      <c r="I99"/>
      <c r="J99"/>
      <c r="K99"/>
      <c r="M99" s="42"/>
    </row>
    <row r="100" spans="4:13" x14ac:dyDescent="0.25">
      <c r="D100"/>
      <c r="E100"/>
      <c r="F100"/>
      <c r="G100"/>
      <c r="H100"/>
      <c r="I100"/>
      <c r="J100"/>
      <c r="K100"/>
      <c r="M100" s="42"/>
    </row>
    <row r="101" spans="4:13" x14ac:dyDescent="0.25">
      <c r="D101"/>
      <c r="E101"/>
      <c r="F101"/>
      <c r="G101"/>
      <c r="H101"/>
      <c r="I101"/>
      <c r="J101"/>
      <c r="K101"/>
      <c r="M101" s="42"/>
    </row>
    <row r="102" spans="4:13" x14ac:dyDescent="0.25">
      <c r="D102"/>
      <c r="E102"/>
      <c r="F102"/>
      <c r="G102"/>
      <c r="H102"/>
      <c r="I102"/>
      <c r="J102"/>
      <c r="K102"/>
      <c r="M102" s="42"/>
    </row>
    <row r="103" spans="4:13" x14ac:dyDescent="0.25">
      <c r="D103"/>
      <c r="E103"/>
      <c r="F103"/>
      <c r="G103"/>
      <c r="H103"/>
      <c r="I103"/>
      <c r="J103"/>
      <c r="K103"/>
      <c r="M103" s="42"/>
    </row>
    <row r="104" spans="4:13" x14ac:dyDescent="0.25">
      <c r="D104"/>
      <c r="E104"/>
      <c r="F104"/>
      <c r="G104"/>
      <c r="H104"/>
      <c r="I104"/>
      <c r="J104"/>
      <c r="K104"/>
      <c r="M104" s="42"/>
    </row>
    <row r="105" spans="4:13" x14ac:dyDescent="0.25">
      <c r="D105"/>
      <c r="E105"/>
      <c r="F105"/>
      <c r="G105"/>
      <c r="H105"/>
      <c r="I105"/>
      <c r="J105"/>
      <c r="K105"/>
      <c r="M105" s="42"/>
    </row>
    <row r="106" spans="4:13" x14ac:dyDescent="0.25">
      <c r="D106"/>
      <c r="E106"/>
      <c r="F106"/>
      <c r="G106"/>
      <c r="H106"/>
      <c r="I106"/>
      <c r="J106"/>
      <c r="K106"/>
      <c r="M106" s="42"/>
    </row>
    <row r="107" spans="4:13" x14ac:dyDescent="0.25">
      <c r="D107"/>
      <c r="E107"/>
      <c r="F107"/>
      <c r="G107"/>
      <c r="H107"/>
      <c r="I107"/>
      <c r="J107"/>
      <c r="K107"/>
      <c r="M107" s="42"/>
    </row>
    <row r="108" spans="4:13" x14ac:dyDescent="0.25">
      <c r="D108"/>
      <c r="E108"/>
      <c r="F108"/>
      <c r="G108"/>
      <c r="H108"/>
      <c r="I108"/>
      <c r="J108"/>
      <c r="K108"/>
      <c r="M108" s="42"/>
    </row>
    <row r="109" spans="4:13" x14ac:dyDescent="0.25">
      <c r="D109"/>
      <c r="E109"/>
      <c r="F109"/>
      <c r="G109"/>
      <c r="H109"/>
      <c r="I109"/>
      <c r="J109"/>
      <c r="K109"/>
      <c r="M109" s="42"/>
    </row>
    <row r="110" spans="4:13" x14ac:dyDescent="0.25">
      <c r="D110"/>
      <c r="E110"/>
      <c r="F110"/>
      <c r="G110"/>
      <c r="H110"/>
      <c r="I110"/>
      <c r="J110"/>
      <c r="K110"/>
      <c r="M110" s="42"/>
    </row>
    <row r="111" spans="4:13" x14ac:dyDescent="0.25">
      <c r="D111"/>
      <c r="E111"/>
      <c r="F111"/>
      <c r="G111"/>
      <c r="H111"/>
      <c r="I111"/>
      <c r="J111"/>
      <c r="K111"/>
      <c r="M111" s="42"/>
    </row>
    <row r="112" spans="4:13" x14ac:dyDescent="0.25">
      <c r="D112"/>
      <c r="E112"/>
      <c r="F112"/>
      <c r="G112"/>
      <c r="H112"/>
      <c r="I112"/>
      <c r="J112"/>
      <c r="K112"/>
      <c r="M112" s="42"/>
    </row>
    <row r="113" spans="4:13" x14ac:dyDescent="0.25">
      <c r="D113"/>
      <c r="E113"/>
      <c r="F113"/>
      <c r="G113"/>
      <c r="H113"/>
      <c r="I113"/>
      <c r="J113"/>
      <c r="K113"/>
      <c r="M113" s="42"/>
    </row>
    <row r="114" spans="4:13" x14ac:dyDescent="0.25">
      <c r="D114"/>
      <c r="E114"/>
      <c r="F114"/>
      <c r="G114"/>
      <c r="H114"/>
      <c r="I114"/>
      <c r="J114"/>
      <c r="K114"/>
      <c r="M114" s="42"/>
    </row>
    <row r="115" spans="4:13" x14ac:dyDescent="0.25">
      <c r="D115"/>
      <c r="E115"/>
      <c r="F115"/>
      <c r="G115"/>
      <c r="H115"/>
      <c r="I115"/>
      <c r="J115"/>
      <c r="K115"/>
      <c r="M115" s="42"/>
    </row>
    <row r="116" spans="4:13" x14ac:dyDescent="0.25">
      <c r="D116"/>
      <c r="E116"/>
      <c r="F116"/>
      <c r="G116"/>
      <c r="H116"/>
      <c r="I116"/>
      <c r="J116"/>
      <c r="K116"/>
      <c r="M116" s="42"/>
    </row>
    <row r="117" spans="4:13" x14ac:dyDescent="0.25">
      <c r="D117"/>
      <c r="E117"/>
      <c r="F117"/>
      <c r="G117"/>
      <c r="H117"/>
      <c r="I117"/>
      <c r="J117"/>
      <c r="K117"/>
      <c r="M117" s="42"/>
    </row>
    <row r="118" spans="4:13" x14ac:dyDescent="0.25">
      <c r="D118"/>
      <c r="E118"/>
      <c r="F118"/>
      <c r="G118"/>
      <c r="H118"/>
      <c r="I118"/>
      <c r="J118"/>
      <c r="K118"/>
      <c r="M118" s="42"/>
    </row>
    <row r="119" spans="4:13" x14ac:dyDescent="0.25">
      <c r="D119"/>
      <c r="E119"/>
      <c r="F119"/>
      <c r="G119"/>
      <c r="H119"/>
      <c r="I119"/>
      <c r="J119"/>
      <c r="K119"/>
      <c r="M119" s="42"/>
    </row>
    <row r="120" spans="4:13" x14ac:dyDescent="0.25">
      <c r="D120"/>
      <c r="E120"/>
      <c r="F120"/>
      <c r="G120"/>
      <c r="H120"/>
      <c r="I120"/>
      <c r="J120"/>
      <c r="K120"/>
      <c r="M120" s="42"/>
    </row>
    <row r="121" spans="4:13" x14ac:dyDescent="0.25">
      <c r="D121"/>
      <c r="E121"/>
      <c r="F121"/>
      <c r="G121"/>
      <c r="H121"/>
      <c r="I121"/>
      <c r="J121"/>
      <c r="K121"/>
      <c r="M121" s="42"/>
    </row>
    <row r="122" spans="4:13" x14ac:dyDescent="0.25">
      <c r="D122"/>
      <c r="E122"/>
      <c r="F122"/>
      <c r="G122"/>
      <c r="H122"/>
      <c r="I122"/>
      <c r="J122"/>
      <c r="K122"/>
      <c r="M122" s="42"/>
    </row>
    <row r="123" spans="4:13" x14ac:dyDescent="0.25">
      <c r="D123"/>
      <c r="E123"/>
      <c r="F123"/>
      <c r="G123"/>
      <c r="H123"/>
      <c r="I123"/>
      <c r="J123"/>
      <c r="K123"/>
      <c r="M123" s="42"/>
    </row>
    <row r="124" spans="4:13" x14ac:dyDescent="0.25">
      <c r="D124"/>
      <c r="E124"/>
      <c r="F124"/>
      <c r="G124"/>
      <c r="H124"/>
      <c r="I124"/>
      <c r="J124"/>
      <c r="K124"/>
      <c r="M124" s="42"/>
    </row>
    <row r="125" spans="4:13" x14ac:dyDescent="0.25">
      <c r="D125"/>
      <c r="E125"/>
      <c r="F125"/>
      <c r="G125"/>
      <c r="H125"/>
      <c r="I125"/>
      <c r="J125"/>
      <c r="K125"/>
      <c r="M125" s="42"/>
    </row>
    <row r="126" spans="4:13" x14ac:dyDescent="0.25">
      <c r="D126"/>
      <c r="E126"/>
      <c r="F126"/>
      <c r="G126"/>
      <c r="H126"/>
      <c r="I126"/>
      <c r="J126"/>
      <c r="K126"/>
      <c r="M126" s="42"/>
    </row>
    <row r="127" spans="4:13" x14ac:dyDescent="0.25">
      <c r="D127"/>
      <c r="E127"/>
      <c r="F127"/>
      <c r="G127"/>
      <c r="H127"/>
      <c r="I127"/>
      <c r="J127"/>
      <c r="K127"/>
      <c r="M127" s="42"/>
    </row>
    <row r="128" spans="4:13" x14ac:dyDescent="0.25">
      <c r="D128"/>
      <c r="E128"/>
      <c r="F128"/>
      <c r="G128"/>
      <c r="H128"/>
      <c r="I128"/>
      <c r="J128"/>
      <c r="K128"/>
      <c r="M128" s="42"/>
    </row>
    <row r="129" spans="4:13" x14ac:dyDescent="0.25">
      <c r="D129"/>
      <c r="E129"/>
      <c r="F129"/>
      <c r="G129"/>
      <c r="H129"/>
      <c r="I129"/>
      <c r="J129"/>
      <c r="K129"/>
      <c r="M129" s="42"/>
    </row>
    <row r="130" spans="4:13" x14ac:dyDescent="0.25">
      <c r="D130"/>
      <c r="E130"/>
      <c r="F130"/>
      <c r="G130"/>
      <c r="H130"/>
      <c r="I130"/>
      <c r="J130"/>
      <c r="K130"/>
      <c r="M130" s="42"/>
    </row>
    <row r="131" spans="4:13" x14ac:dyDescent="0.25">
      <c r="D131"/>
      <c r="E131"/>
      <c r="F131"/>
      <c r="G131"/>
      <c r="H131"/>
      <c r="I131"/>
      <c r="J131"/>
      <c r="K131"/>
      <c r="M131" s="42"/>
    </row>
    <row r="132" spans="4:13" x14ac:dyDescent="0.25">
      <c r="D132"/>
      <c r="E132"/>
      <c r="F132"/>
      <c r="G132"/>
      <c r="H132"/>
      <c r="I132"/>
      <c r="J132"/>
      <c r="K132"/>
      <c r="M132" s="42"/>
    </row>
    <row r="133" spans="4:13" x14ac:dyDescent="0.25">
      <c r="D133"/>
      <c r="E133"/>
      <c r="F133"/>
      <c r="G133"/>
      <c r="H133"/>
      <c r="I133"/>
      <c r="J133"/>
      <c r="K133"/>
      <c r="M133" s="42"/>
    </row>
    <row r="134" spans="4:13" x14ac:dyDescent="0.25">
      <c r="D134"/>
      <c r="E134"/>
      <c r="F134"/>
      <c r="G134"/>
      <c r="H134"/>
      <c r="I134"/>
      <c r="J134"/>
      <c r="K134"/>
      <c r="M134" s="42"/>
    </row>
    <row r="135" spans="4:13" x14ac:dyDescent="0.25">
      <c r="D135"/>
      <c r="E135"/>
      <c r="F135"/>
      <c r="G135"/>
      <c r="H135"/>
      <c r="I135"/>
      <c r="J135"/>
      <c r="K135"/>
      <c r="M135" s="42"/>
    </row>
    <row r="136" spans="4:13" x14ac:dyDescent="0.25">
      <c r="D136"/>
      <c r="E136"/>
      <c r="F136"/>
      <c r="G136"/>
      <c r="H136"/>
      <c r="I136"/>
      <c r="J136"/>
      <c r="K136"/>
      <c r="M136" s="42"/>
    </row>
    <row r="137" spans="4:13" x14ac:dyDescent="0.25">
      <c r="D137"/>
      <c r="E137"/>
      <c r="F137"/>
      <c r="G137"/>
      <c r="H137"/>
      <c r="I137"/>
      <c r="J137"/>
      <c r="K137"/>
      <c r="M137" s="42"/>
    </row>
    <row r="138" spans="4:13" x14ac:dyDescent="0.25">
      <c r="D138"/>
      <c r="E138"/>
      <c r="F138"/>
      <c r="G138"/>
      <c r="H138"/>
      <c r="I138"/>
      <c r="J138"/>
      <c r="K138"/>
      <c r="M138" s="42"/>
    </row>
    <row r="139" spans="4:13" x14ac:dyDescent="0.25">
      <c r="D139"/>
      <c r="E139"/>
      <c r="F139"/>
      <c r="G139"/>
      <c r="H139"/>
      <c r="I139"/>
      <c r="J139"/>
      <c r="K139"/>
      <c r="M139" s="42"/>
    </row>
    <row r="140" spans="4:13" x14ac:dyDescent="0.25">
      <c r="D140"/>
      <c r="E140"/>
      <c r="F140"/>
      <c r="G140"/>
      <c r="H140"/>
      <c r="I140"/>
      <c r="J140"/>
      <c r="K140"/>
      <c r="M140" s="42"/>
    </row>
    <row r="141" spans="4:13" x14ac:dyDescent="0.25">
      <c r="D141"/>
      <c r="E141"/>
      <c r="F141"/>
      <c r="G141"/>
      <c r="H141"/>
      <c r="I141"/>
      <c r="J141"/>
      <c r="K141"/>
      <c r="M141" s="42"/>
    </row>
    <row r="142" spans="4:13" x14ac:dyDescent="0.25">
      <c r="D142"/>
      <c r="E142"/>
      <c r="F142"/>
      <c r="G142"/>
      <c r="H142"/>
      <c r="I142"/>
      <c r="J142"/>
      <c r="K142"/>
      <c r="M142" s="42"/>
    </row>
    <row r="143" spans="4:13" x14ac:dyDescent="0.25">
      <c r="D143"/>
      <c r="E143"/>
      <c r="F143"/>
      <c r="G143"/>
      <c r="H143"/>
      <c r="I143"/>
      <c r="J143"/>
      <c r="K143"/>
      <c r="M143" s="42"/>
    </row>
    <row r="144" spans="4:13" x14ac:dyDescent="0.25">
      <c r="D144"/>
      <c r="E144"/>
      <c r="F144"/>
      <c r="G144"/>
      <c r="H144"/>
      <c r="I144"/>
      <c r="J144"/>
      <c r="K144"/>
      <c r="M144" s="42"/>
    </row>
    <row r="145" spans="4:13" x14ac:dyDescent="0.25">
      <c r="D145"/>
      <c r="E145"/>
      <c r="F145"/>
      <c r="G145"/>
      <c r="H145"/>
      <c r="I145"/>
      <c r="J145"/>
      <c r="K145"/>
      <c r="M145" s="42"/>
    </row>
    <row r="146" spans="4:13" x14ac:dyDescent="0.25">
      <c r="D146"/>
      <c r="E146"/>
      <c r="F146"/>
      <c r="G146"/>
      <c r="H146"/>
      <c r="I146"/>
      <c r="J146"/>
      <c r="K146"/>
      <c r="M146" s="42"/>
    </row>
    <row r="147" spans="4:13" x14ac:dyDescent="0.25">
      <c r="D147"/>
      <c r="E147"/>
      <c r="F147"/>
      <c r="G147"/>
      <c r="H147"/>
      <c r="I147"/>
      <c r="J147"/>
      <c r="K147"/>
      <c r="M147" s="42"/>
    </row>
    <row r="148" spans="4:13" x14ac:dyDescent="0.25">
      <c r="D148"/>
      <c r="E148"/>
      <c r="F148"/>
      <c r="G148"/>
      <c r="H148"/>
      <c r="I148"/>
      <c r="J148"/>
      <c r="K148"/>
      <c r="M148" s="42"/>
    </row>
    <row r="149" spans="4:13" x14ac:dyDescent="0.25">
      <c r="D149"/>
      <c r="E149"/>
      <c r="F149"/>
      <c r="G149"/>
      <c r="H149"/>
      <c r="I149"/>
      <c r="J149"/>
      <c r="K149"/>
      <c r="M149" s="42"/>
    </row>
    <row r="150" spans="4:13" x14ac:dyDescent="0.25">
      <c r="D150"/>
      <c r="E150"/>
      <c r="F150"/>
      <c r="G150"/>
      <c r="H150"/>
      <c r="I150"/>
      <c r="J150"/>
      <c r="K150"/>
      <c r="M150" s="42"/>
    </row>
    <row r="151" spans="4:13" x14ac:dyDescent="0.25">
      <c r="D151"/>
      <c r="E151"/>
      <c r="F151"/>
      <c r="G151"/>
      <c r="H151"/>
      <c r="I151"/>
      <c r="J151"/>
      <c r="K151"/>
      <c r="M151" s="42"/>
    </row>
    <row r="152" spans="4:13" x14ac:dyDescent="0.25">
      <c r="D152"/>
      <c r="E152"/>
      <c r="F152"/>
      <c r="G152"/>
      <c r="H152"/>
      <c r="I152"/>
      <c r="J152"/>
      <c r="K152"/>
      <c r="M152" s="42"/>
    </row>
    <row r="153" spans="4:13" x14ac:dyDescent="0.25">
      <c r="D153"/>
      <c r="E153"/>
      <c r="F153"/>
      <c r="G153"/>
      <c r="H153"/>
      <c r="I153"/>
      <c r="J153"/>
      <c r="K153"/>
      <c r="M153" s="42"/>
    </row>
    <row r="154" spans="4:13" x14ac:dyDescent="0.25">
      <c r="D154"/>
      <c r="E154"/>
      <c r="F154"/>
      <c r="G154"/>
      <c r="H154"/>
      <c r="I154"/>
      <c r="J154"/>
      <c r="K154"/>
      <c r="M154" s="42"/>
    </row>
    <row r="155" spans="4:13" x14ac:dyDescent="0.25">
      <c r="D155"/>
      <c r="E155"/>
      <c r="F155"/>
      <c r="G155"/>
      <c r="H155"/>
      <c r="I155"/>
      <c r="J155"/>
      <c r="K155"/>
      <c r="M155" s="42"/>
    </row>
    <row r="156" spans="4:13" x14ac:dyDescent="0.25">
      <c r="D156"/>
      <c r="E156"/>
      <c r="F156"/>
      <c r="G156"/>
      <c r="H156"/>
      <c r="I156"/>
      <c r="J156"/>
      <c r="K156"/>
      <c r="M156" s="42"/>
    </row>
    <row r="157" spans="4:13" x14ac:dyDescent="0.25">
      <c r="D157"/>
      <c r="E157"/>
      <c r="F157"/>
      <c r="G157"/>
      <c r="H157"/>
      <c r="I157"/>
      <c r="J157"/>
      <c r="K157"/>
      <c r="M157" s="42"/>
    </row>
    <row r="158" spans="4:13" x14ac:dyDescent="0.25">
      <c r="D158"/>
      <c r="E158"/>
      <c r="F158"/>
      <c r="G158"/>
      <c r="H158"/>
      <c r="I158"/>
      <c r="J158"/>
      <c r="K158"/>
      <c r="M158" s="42"/>
    </row>
    <row r="159" spans="4:13" x14ac:dyDescent="0.25">
      <c r="D159"/>
      <c r="E159"/>
      <c r="F159"/>
      <c r="G159"/>
      <c r="H159"/>
      <c r="I159"/>
      <c r="J159"/>
      <c r="K159"/>
      <c r="M159" s="42"/>
    </row>
    <row r="160" spans="4:13" x14ac:dyDescent="0.25">
      <c r="D160"/>
      <c r="E160"/>
      <c r="F160"/>
      <c r="G160"/>
      <c r="H160"/>
      <c r="I160"/>
      <c r="J160"/>
      <c r="K160"/>
      <c r="M160" s="42"/>
    </row>
    <row r="161" spans="4:13" x14ac:dyDescent="0.25">
      <c r="D161"/>
      <c r="E161"/>
      <c r="F161"/>
      <c r="G161"/>
      <c r="H161"/>
      <c r="I161"/>
      <c r="J161"/>
      <c r="K161"/>
      <c r="M161" s="42"/>
    </row>
    <row r="162" spans="4:13" x14ac:dyDescent="0.25">
      <c r="D162"/>
      <c r="E162"/>
      <c r="F162"/>
      <c r="G162"/>
      <c r="H162"/>
      <c r="I162"/>
      <c r="J162"/>
      <c r="K162"/>
      <c r="M162" s="42"/>
    </row>
    <row r="163" spans="4:13" x14ac:dyDescent="0.25">
      <c r="D163"/>
      <c r="E163"/>
      <c r="F163"/>
      <c r="G163"/>
      <c r="H163"/>
      <c r="I163"/>
      <c r="J163"/>
      <c r="K163"/>
      <c r="M163" s="42"/>
    </row>
    <row r="164" spans="4:13" x14ac:dyDescent="0.25">
      <c r="D164"/>
      <c r="E164"/>
      <c r="F164"/>
      <c r="G164"/>
      <c r="H164"/>
      <c r="I164"/>
      <c r="J164"/>
      <c r="K164"/>
      <c r="M164" s="42"/>
    </row>
    <row r="165" spans="4:13" x14ac:dyDescent="0.25">
      <c r="D165"/>
      <c r="E165"/>
      <c r="F165"/>
      <c r="G165"/>
      <c r="H165"/>
      <c r="I165"/>
      <c r="J165"/>
      <c r="K165"/>
      <c r="M165" s="42"/>
    </row>
    <row r="166" spans="4:13" x14ac:dyDescent="0.25">
      <c r="D166"/>
      <c r="E166"/>
      <c r="F166"/>
      <c r="G166"/>
      <c r="H166"/>
      <c r="I166"/>
      <c r="J166"/>
      <c r="K166"/>
      <c r="M166" s="42"/>
    </row>
    <row r="167" spans="4:13" x14ac:dyDescent="0.25">
      <c r="D167"/>
      <c r="E167"/>
      <c r="F167"/>
      <c r="G167"/>
      <c r="H167"/>
      <c r="I167"/>
      <c r="J167"/>
      <c r="K167"/>
      <c r="M167" s="42"/>
    </row>
    <row r="168" spans="4:13" x14ac:dyDescent="0.25">
      <c r="D168"/>
      <c r="E168"/>
      <c r="F168"/>
      <c r="G168"/>
      <c r="H168"/>
      <c r="I168"/>
      <c r="J168"/>
      <c r="K168"/>
      <c r="M168" s="42"/>
    </row>
    <row r="169" spans="4:13" x14ac:dyDescent="0.25">
      <c r="D169"/>
      <c r="E169"/>
      <c r="F169"/>
      <c r="G169"/>
      <c r="H169"/>
      <c r="I169"/>
      <c r="J169"/>
      <c r="K169"/>
      <c r="M169" s="42"/>
    </row>
    <row r="170" spans="4:13" x14ac:dyDescent="0.25">
      <c r="D170"/>
      <c r="E170"/>
      <c r="F170"/>
      <c r="G170"/>
      <c r="H170"/>
      <c r="I170"/>
      <c r="J170"/>
      <c r="K170"/>
      <c r="M170" s="42"/>
    </row>
    <row r="171" spans="4:13" x14ac:dyDescent="0.25">
      <c r="D171"/>
      <c r="E171"/>
      <c r="F171"/>
      <c r="G171"/>
      <c r="H171"/>
      <c r="I171"/>
      <c r="J171"/>
      <c r="K171"/>
      <c r="M171" s="42"/>
    </row>
    <row r="172" spans="4:13" x14ac:dyDescent="0.25">
      <c r="D172"/>
      <c r="E172"/>
      <c r="F172"/>
      <c r="G172"/>
      <c r="H172"/>
      <c r="I172"/>
      <c r="J172"/>
      <c r="K172"/>
      <c r="M172" s="42"/>
    </row>
    <row r="173" spans="4:13" x14ac:dyDescent="0.25">
      <c r="D173"/>
      <c r="E173"/>
      <c r="F173"/>
      <c r="G173"/>
      <c r="H173"/>
      <c r="I173"/>
      <c r="J173"/>
      <c r="K173"/>
      <c r="M173" s="42"/>
    </row>
    <row r="174" spans="4:13" x14ac:dyDescent="0.25">
      <c r="D174"/>
      <c r="E174"/>
      <c r="F174"/>
      <c r="G174"/>
      <c r="H174"/>
      <c r="I174"/>
      <c r="J174"/>
      <c r="K174"/>
      <c r="M174" s="42"/>
    </row>
    <row r="175" spans="4:13" x14ac:dyDescent="0.25">
      <c r="D175"/>
      <c r="E175"/>
      <c r="F175"/>
      <c r="G175"/>
      <c r="H175"/>
      <c r="I175"/>
      <c r="J175"/>
      <c r="K175"/>
      <c r="M175" s="42"/>
    </row>
    <row r="176" spans="4:13" x14ac:dyDescent="0.25">
      <c r="D176"/>
      <c r="E176"/>
      <c r="F176"/>
      <c r="G176"/>
      <c r="H176"/>
      <c r="I176"/>
      <c r="J176"/>
      <c r="K176"/>
      <c r="M176" s="42"/>
    </row>
    <row r="177" spans="4:13" x14ac:dyDescent="0.25">
      <c r="D177"/>
      <c r="E177"/>
      <c r="F177"/>
      <c r="G177"/>
      <c r="H177"/>
      <c r="I177"/>
      <c r="J177"/>
      <c r="K177"/>
      <c r="M177" s="42"/>
    </row>
    <row r="178" spans="4:13" x14ac:dyDescent="0.25">
      <c r="D178"/>
      <c r="E178"/>
      <c r="F178"/>
      <c r="G178"/>
      <c r="H178"/>
      <c r="I178"/>
      <c r="J178"/>
      <c r="K178"/>
      <c r="M178" s="42"/>
    </row>
    <row r="179" spans="4:13" x14ac:dyDescent="0.25">
      <c r="D179"/>
      <c r="E179"/>
      <c r="F179"/>
      <c r="G179"/>
      <c r="H179"/>
      <c r="I179"/>
      <c r="J179"/>
      <c r="K179"/>
      <c r="M179" s="42"/>
    </row>
    <row r="180" spans="4:13" x14ac:dyDescent="0.25">
      <c r="D180"/>
      <c r="E180"/>
      <c r="F180"/>
      <c r="G180"/>
      <c r="H180"/>
      <c r="I180"/>
      <c r="J180"/>
      <c r="K180"/>
      <c r="M180" s="42"/>
    </row>
    <row r="181" spans="4:13" x14ac:dyDescent="0.25">
      <c r="D181"/>
      <c r="E181"/>
      <c r="F181"/>
      <c r="G181"/>
      <c r="H181"/>
      <c r="I181"/>
      <c r="J181"/>
      <c r="K181"/>
      <c r="M181" s="42"/>
    </row>
    <row r="182" spans="4:13" x14ac:dyDescent="0.25">
      <c r="D182"/>
      <c r="E182"/>
      <c r="F182"/>
      <c r="G182"/>
      <c r="H182"/>
      <c r="I182"/>
      <c r="J182"/>
      <c r="K182"/>
      <c r="M182" s="42"/>
    </row>
    <row r="183" spans="4:13" x14ac:dyDescent="0.25">
      <c r="D183"/>
      <c r="E183"/>
      <c r="F183"/>
      <c r="G183"/>
      <c r="H183"/>
      <c r="I183"/>
      <c r="J183"/>
      <c r="K183"/>
      <c r="M183" s="42"/>
    </row>
    <row r="184" spans="4:13" x14ac:dyDescent="0.25">
      <c r="D184"/>
      <c r="E184"/>
      <c r="F184"/>
      <c r="G184"/>
      <c r="H184"/>
      <c r="I184"/>
      <c r="J184"/>
      <c r="K184"/>
      <c r="M184" s="42"/>
    </row>
    <row r="185" spans="4:13" x14ac:dyDescent="0.25">
      <c r="D185"/>
      <c r="E185"/>
      <c r="F185"/>
      <c r="G185"/>
      <c r="H185"/>
      <c r="I185"/>
      <c r="J185"/>
      <c r="K185"/>
      <c r="M185" s="42"/>
    </row>
    <row r="186" spans="4:13" x14ac:dyDescent="0.25">
      <c r="D186"/>
      <c r="E186"/>
      <c r="F186"/>
      <c r="G186"/>
      <c r="H186"/>
      <c r="I186"/>
      <c r="J186"/>
      <c r="K186"/>
      <c r="M186" s="42"/>
    </row>
    <row r="187" spans="4:13" x14ac:dyDescent="0.25">
      <c r="D187"/>
      <c r="E187"/>
      <c r="F187"/>
      <c r="G187"/>
      <c r="H187"/>
      <c r="I187"/>
      <c r="J187"/>
      <c r="K187"/>
      <c r="M187" s="42"/>
    </row>
    <row r="188" spans="4:13" x14ac:dyDescent="0.25">
      <c r="D188"/>
      <c r="E188"/>
      <c r="F188"/>
      <c r="G188"/>
      <c r="H188"/>
      <c r="I188"/>
      <c r="J188"/>
      <c r="K188"/>
      <c r="M188" s="42"/>
    </row>
    <row r="189" spans="4:13" x14ac:dyDescent="0.25">
      <c r="D189"/>
      <c r="E189"/>
      <c r="F189"/>
      <c r="G189"/>
      <c r="H189"/>
      <c r="I189"/>
      <c r="J189"/>
      <c r="K189"/>
      <c r="M189" s="42"/>
    </row>
    <row r="190" spans="4:13" x14ac:dyDescent="0.25">
      <c r="D190"/>
      <c r="E190"/>
      <c r="F190"/>
      <c r="G190"/>
      <c r="H190"/>
      <c r="I190"/>
      <c r="J190"/>
      <c r="K190"/>
      <c r="M190" s="42"/>
    </row>
    <row r="191" spans="4:13" x14ac:dyDescent="0.25">
      <c r="D191"/>
      <c r="E191"/>
      <c r="F191"/>
      <c r="G191"/>
      <c r="H191"/>
      <c r="I191"/>
      <c r="J191"/>
      <c r="K191"/>
      <c r="M191" s="42"/>
    </row>
    <row r="192" spans="4:13" x14ac:dyDescent="0.25">
      <c r="D192"/>
      <c r="E192"/>
      <c r="F192"/>
      <c r="G192"/>
      <c r="H192"/>
      <c r="I192"/>
      <c r="J192"/>
      <c r="K192"/>
      <c r="M192" s="42"/>
    </row>
    <row r="193" spans="4:13" x14ac:dyDescent="0.25">
      <c r="D193"/>
      <c r="E193"/>
      <c r="F193"/>
      <c r="G193"/>
      <c r="H193"/>
      <c r="I193"/>
      <c r="J193"/>
      <c r="K193"/>
      <c r="M193" s="42"/>
    </row>
    <row r="194" spans="4:13" x14ac:dyDescent="0.25">
      <c r="D194"/>
      <c r="E194"/>
      <c r="F194"/>
      <c r="G194"/>
      <c r="H194"/>
      <c r="I194"/>
      <c r="J194"/>
      <c r="K194"/>
      <c r="M194" s="42"/>
    </row>
    <row r="195" spans="4:13" x14ac:dyDescent="0.25">
      <c r="D195"/>
      <c r="E195"/>
      <c r="F195"/>
      <c r="G195"/>
      <c r="H195"/>
      <c r="I195"/>
      <c r="J195"/>
      <c r="K195"/>
      <c r="M195" s="42"/>
    </row>
    <row r="196" spans="4:13" x14ac:dyDescent="0.25">
      <c r="D196"/>
      <c r="E196"/>
      <c r="F196"/>
      <c r="G196"/>
      <c r="H196"/>
      <c r="I196"/>
      <c r="J196"/>
      <c r="K196"/>
      <c r="M196" s="42"/>
    </row>
    <row r="197" spans="4:13" x14ac:dyDescent="0.25">
      <c r="D197"/>
      <c r="E197"/>
      <c r="F197"/>
      <c r="G197"/>
      <c r="H197"/>
      <c r="I197"/>
      <c r="J197"/>
      <c r="K197"/>
      <c r="M197" s="42"/>
    </row>
    <row r="198" spans="4:13" x14ac:dyDescent="0.25">
      <c r="D198"/>
      <c r="E198"/>
      <c r="F198"/>
      <c r="G198"/>
      <c r="H198"/>
      <c r="I198"/>
      <c r="J198"/>
      <c r="K198"/>
      <c r="M198" s="42"/>
    </row>
    <row r="199" spans="4:13" x14ac:dyDescent="0.25">
      <c r="D199"/>
      <c r="E199"/>
      <c r="F199"/>
      <c r="G199"/>
      <c r="H199"/>
      <c r="I199"/>
      <c r="J199"/>
      <c r="K199"/>
      <c r="M199" s="42"/>
    </row>
    <row r="200" spans="4:13" x14ac:dyDescent="0.25">
      <c r="D200"/>
      <c r="E200"/>
      <c r="F200"/>
      <c r="G200"/>
      <c r="H200"/>
      <c r="I200"/>
      <c r="J200"/>
      <c r="K200"/>
      <c r="M200" s="42"/>
    </row>
    <row r="201" spans="4:13" x14ac:dyDescent="0.25">
      <c r="D201"/>
      <c r="E201"/>
      <c r="F201"/>
      <c r="G201"/>
      <c r="H201"/>
      <c r="I201"/>
      <c r="J201"/>
      <c r="K201"/>
      <c r="M201" s="42"/>
    </row>
    <row r="202" spans="4:13" x14ac:dyDescent="0.25">
      <c r="D202"/>
      <c r="E202"/>
      <c r="F202"/>
      <c r="G202"/>
      <c r="H202"/>
      <c r="I202"/>
      <c r="J202"/>
      <c r="K202"/>
      <c r="M202" s="42"/>
    </row>
    <row r="203" spans="4:13" x14ac:dyDescent="0.25">
      <c r="D203"/>
      <c r="E203"/>
      <c r="F203"/>
      <c r="G203"/>
      <c r="H203"/>
      <c r="I203"/>
      <c r="J203"/>
      <c r="K203"/>
      <c r="M203" s="42"/>
    </row>
    <row r="204" spans="4:13" x14ac:dyDescent="0.25">
      <c r="D204"/>
      <c r="E204"/>
      <c r="F204"/>
      <c r="G204"/>
      <c r="H204"/>
      <c r="I204"/>
      <c r="J204"/>
      <c r="K204"/>
      <c r="M204" s="42"/>
    </row>
    <row r="205" spans="4:13" x14ac:dyDescent="0.25">
      <c r="D205"/>
      <c r="E205"/>
      <c r="F205"/>
      <c r="G205"/>
      <c r="H205"/>
      <c r="I205"/>
      <c r="J205"/>
      <c r="K205"/>
      <c r="M205" s="42"/>
    </row>
    <row r="206" spans="4:13" x14ac:dyDescent="0.25">
      <c r="D206"/>
      <c r="E206"/>
      <c r="F206"/>
      <c r="G206"/>
      <c r="H206"/>
      <c r="I206"/>
      <c r="J206"/>
      <c r="K206"/>
      <c r="M206" s="42"/>
    </row>
    <row r="207" spans="4:13" x14ac:dyDescent="0.25">
      <c r="D207"/>
      <c r="E207"/>
      <c r="F207"/>
      <c r="G207"/>
      <c r="H207"/>
      <c r="I207"/>
      <c r="J207"/>
      <c r="K207"/>
      <c r="M207" s="42"/>
    </row>
    <row r="208" spans="4:13" x14ac:dyDescent="0.25">
      <c r="D208"/>
      <c r="E208"/>
      <c r="F208"/>
      <c r="G208"/>
      <c r="H208"/>
      <c r="I208"/>
      <c r="J208"/>
      <c r="K208"/>
      <c r="M208" s="42"/>
    </row>
    <row r="209" spans="4:13" x14ac:dyDescent="0.25">
      <c r="D209"/>
      <c r="E209"/>
      <c r="F209"/>
      <c r="G209"/>
      <c r="H209"/>
      <c r="I209"/>
      <c r="J209"/>
      <c r="K209"/>
      <c r="M209" s="42"/>
    </row>
    <row r="210" spans="4:13" x14ac:dyDescent="0.25">
      <c r="D210"/>
      <c r="E210"/>
      <c r="F210"/>
      <c r="G210"/>
      <c r="H210"/>
      <c r="I210"/>
      <c r="J210"/>
      <c r="K210"/>
      <c r="M210" s="42"/>
    </row>
    <row r="211" spans="4:13" x14ac:dyDescent="0.25">
      <c r="D211"/>
      <c r="E211"/>
      <c r="F211"/>
      <c r="G211"/>
      <c r="H211"/>
      <c r="I211"/>
      <c r="J211"/>
      <c r="K211"/>
      <c r="M211" s="42"/>
    </row>
    <row r="212" spans="4:13" x14ac:dyDescent="0.25">
      <c r="D212"/>
      <c r="E212"/>
      <c r="F212"/>
      <c r="G212"/>
      <c r="H212"/>
      <c r="I212"/>
      <c r="J212"/>
      <c r="K212"/>
      <c r="M212" s="42"/>
    </row>
    <row r="213" spans="4:13" x14ac:dyDescent="0.25">
      <c r="D213"/>
      <c r="E213"/>
      <c r="F213"/>
      <c r="G213"/>
      <c r="H213"/>
      <c r="I213"/>
      <c r="J213"/>
      <c r="K213"/>
      <c r="M213" s="42"/>
    </row>
    <row r="214" spans="4:13" x14ac:dyDescent="0.25">
      <c r="D214"/>
      <c r="E214"/>
      <c r="F214"/>
      <c r="G214"/>
      <c r="H214"/>
      <c r="I214"/>
      <c r="J214"/>
      <c r="K214"/>
      <c r="M214" s="42"/>
    </row>
    <row r="215" spans="4:13" x14ac:dyDescent="0.25">
      <c r="D215"/>
      <c r="E215"/>
      <c r="F215"/>
      <c r="G215"/>
      <c r="H215"/>
      <c r="I215"/>
      <c r="J215"/>
      <c r="K215"/>
      <c r="M215" s="42"/>
    </row>
    <row r="216" spans="4:13" x14ac:dyDescent="0.25">
      <c r="D216"/>
      <c r="E216"/>
      <c r="F216"/>
      <c r="G216"/>
      <c r="H216"/>
      <c r="I216"/>
      <c r="J216"/>
      <c r="K216"/>
      <c r="M216" s="42"/>
    </row>
    <row r="217" spans="4:13" x14ac:dyDescent="0.25">
      <c r="D217"/>
      <c r="E217"/>
      <c r="F217"/>
      <c r="G217"/>
      <c r="H217"/>
      <c r="I217"/>
      <c r="J217"/>
      <c r="K217"/>
      <c r="M217" s="42"/>
    </row>
    <row r="218" spans="4:13" x14ac:dyDescent="0.25">
      <c r="D218"/>
      <c r="E218"/>
      <c r="F218"/>
      <c r="G218"/>
      <c r="H218"/>
      <c r="I218"/>
      <c r="J218"/>
      <c r="K218"/>
      <c r="M218" s="42"/>
    </row>
    <row r="219" spans="4:13" x14ac:dyDescent="0.25">
      <c r="D219"/>
      <c r="E219"/>
      <c r="F219"/>
      <c r="G219"/>
      <c r="H219"/>
      <c r="I219"/>
      <c r="J219"/>
      <c r="K219"/>
      <c r="M219" s="42"/>
    </row>
    <row r="220" spans="4:13" x14ac:dyDescent="0.25">
      <c r="D220"/>
      <c r="E220"/>
      <c r="F220"/>
      <c r="G220"/>
      <c r="H220"/>
      <c r="I220"/>
      <c r="J220"/>
      <c r="K220"/>
      <c r="M220" s="42"/>
    </row>
    <row r="221" spans="4:13" x14ac:dyDescent="0.25">
      <c r="D221"/>
      <c r="E221"/>
      <c r="F221"/>
      <c r="G221"/>
      <c r="H221"/>
      <c r="I221"/>
      <c r="J221"/>
      <c r="K221"/>
      <c r="M221" s="42"/>
    </row>
    <row r="222" spans="4:13" x14ac:dyDescent="0.25">
      <c r="D222"/>
      <c r="E222"/>
      <c r="F222"/>
      <c r="G222"/>
      <c r="H222"/>
      <c r="I222"/>
      <c r="J222"/>
      <c r="K222"/>
      <c r="M222" s="42"/>
    </row>
    <row r="223" spans="4:13" x14ac:dyDescent="0.25">
      <c r="D223"/>
      <c r="E223"/>
      <c r="F223"/>
      <c r="G223"/>
      <c r="H223"/>
      <c r="I223"/>
      <c r="J223"/>
      <c r="K223"/>
      <c r="M223" s="42"/>
    </row>
    <row r="224" spans="4:13" x14ac:dyDescent="0.25">
      <c r="D224"/>
      <c r="E224"/>
      <c r="F224"/>
      <c r="G224"/>
      <c r="H224"/>
      <c r="I224"/>
      <c r="J224"/>
      <c r="K224"/>
      <c r="M224" s="42"/>
    </row>
    <row r="225" spans="4:13" x14ac:dyDescent="0.25">
      <c r="D225"/>
      <c r="E225"/>
      <c r="F225"/>
      <c r="G225"/>
      <c r="H225"/>
      <c r="I225"/>
      <c r="J225"/>
      <c r="K225"/>
      <c r="M225" s="42"/>
    </row>
    <row r="226" spans="4:13" x14ac:dyDescent="0.25">
      <c r="D226"/>
      <c r="E226"/>
      <c r="F226"/>
      <c r="G226"/>
      <c r="H226"/>
      <c r="I226"/>
      <c r="J226"/>
      <c r="K226"/>
      <c r="M226" s="42"/>
    </row>
    <row r="227" spans="4:13" x14ac:dyDescent="0.25">
      <c r="D227"/>
      <c r="E227"/>
      <c r="F227"/>
      <c r="G227"/>
      <c r="H227"/>
      <c r="I227"/>
      <c r="J227"/>
      <c r="K227"/>
      <c r="M227" s="42"/>
    </row>
    <row r="228" spans="4:13" x14ac:dyDescent="0.25">
      <c r="D228"/>
      <c r="E228"/>
      <c r="F228"/>
      <c r="G228"/>
      <c r="H228"/>
      <c r="I228"/>
      <c r="J228"/>
      <c r="K228"/>
      <c r="M228" s="42"/>
    </row>
    <row r="229" spans="4:13" x14ac:dyDescent="0.25">
      <c r="D229"/>
      <c r="E229"/>
      <c r="F229"/>
      <c r="G229"/>
      <c r="H229"/>
      <c r="I229"/>
      <c r="J229"/>
      <c r="K229"/>
      <c r="M229" s="42"/>
    </row>
    <row r="230" spans="4:13" x14ac:dyDescent="0.25">
      <c r="D230"/>
      <c r="E230"/>
      <c r="F230"/>
      <c r="G230"/>
      <c r="H230"/>
      <c r="I230"/>
      <c r="J230"/>
      <c r="K230"/>
      <c r="M230" s="42"/>
    </row>
    <row r="231" spans="4:13" x14ac:dyDescent="0.25">
      <c r="D231"/>
      <c r="E231"/>
      <c r="F231"/>
      <c r="G231"/>
      <c r="H231"/>
      <c r="I231"/>
      <c r="J231"/>
      <c r="K231"/>
      <c r="M231" s="42"/>
    </row>
    <row r="232" spans="4:13" x14ac:dyDescent="0.25">
      <c r="D232"/>
      <c r="E232"/>
      <c r="F232"/>
      <c r="G232"/>
      <c r="H232"/>
      <c r="I232"/>
      <c r="J232"/>
      <c r="K232"/>
      <c r="M232" s="42"/>
    </row>
    <row r="233" spans="4:13" x14ac:dyDescent="0.25">
      <c r="D233"/>
      <c r="E233"/>
      <c r="F233"/>
      <c r="G233"/>
      <c r="H233"/>
      <c r="I233"/>
      <c r="J233"/>
      <c r="K233"/>
      <c r="M233" s="42"/>
    </row>
    <row r="234" spans="4:13" x14ac:dyDescent="0.25">
      <c r="D234"/>
      <c r="E234"/>
      <c r="F234"/>
      <c r="G234"/>
      <c r="H234"/>
      <c r="I234"/>
      <c r="J234"/>
      <c r="K234"/>
      <c r="M234" s="42"/>
    </row>
    <row r="235" spans="4:13" x14ac:dyDescent="0.25">
      <c r="D235"/>
      <c r="E235"/>
      <c r="F235"/>
      <c r="G235"/>
      <c r="H235"/>
      <c r="I235"/>
      <c r="J235"/>
      <c r="K235"/>
      <c r="M235" s="42"/>
    </row>
    <row r="236" spans="4:13" x14ac:dyDescent="0.25">
      <c r="D236"/>
      <c r="E236"/>
      <c r="F236"/>
      <c r="G236"/>
      <c r="H236"/>
      <c r="I236"/>
      <c r="J236"/>
      <c r="K236"/>
      <c r="M236" s="42"/>
    </row>
    <row r="237" spans="4:13" x14ac:dyDescent="0.25">
      <c r="D237"/>
      <c r="E237"/>
      <c r="F237"/>
      <c r="G237"/>
      <c r="H237"/>
      <c r="I237"/>
      <c r="J237"/>
      <c r="K237"/>
      <c r="M237" s="42"/>
    </row>
    <row r="238" spans="4:13" x14ac:dyDescent="0.25">
      <c r="D238"/>
      <c r="E238"/>
      <c r="F238"/>
      <c r="G238"/>
      <c r="H238"/>
      <c r="I238"/>
      <c r="J238"/>
      <c r="K238"/>
      <c r="M238" s="42"/>
    </row>
    <row r="239" spans="4:13" x14ac:dyDescent="0.25">
      <c r="D239"/>
      <c r="E239"/>
      <c r="F239"/>
      <c r="G239"/>
      <c r="H239"/>
      <c r="I239"/>
      <c r="J239"/>
      <c r="K239"/>
      <c r="M239" s="42"/>
    </row>
    <row r="240" spans="4:13" x14ac:dyDescent="0.25">
      <c r="D240"/>
      <c r="E240"/>
      <c r="F240"/>
      <c r="G240"/>
      <c r="H240"/>
      <c r="I240"/>
      <c r="J240"/>
      <c r="K240"/>
      <c r="M240" s="42"/>
    </row>
    <row r="241" spans="4:13" x14ac:dyDescent="0.25">
      <c r="D241"/>
      <c r="E241"/>
      <c r="F241"/>
      <c r="G241"/>
      <c r="H241"/>
      <c r="I241"/>
      <c r="J241"/>
      <c r="K241"/>
      <c r="M241" s="42"/>
    </row>
    <row r="242" spans="4:13" x14ac:dyDescent="0.25">
      <c r="D242"/>
      <c r="E242"/>
      <c r="F242"/>
      <c r="G242"/>
      <c r="H242"/>
      <c r="I242"/>
      <c r="J242"/>
      <c r="K242"/>
      <c r="M242" s="42"/>
    </row>
    <row r="243" spans="4:13" x14ac:dyDescent="0.25">
      <c r="D243"/>
      <c r="E243"/>
      <c r="F243"/>
      <c r="G243"/>
      <c r="H243"/>
      <c r="I243"/>
      <c r="J243"/>
      <c r="K243"/>
      <c r="M243" s="42"/>
    </row>
    <row r="244" spans="4:13" x14ac:dyDescent="0.25">
      <c r="D244"/>
      <c r="E244"/>
      <c r="F244"/>
      <c r="G244"/>
      <c r="H244"/>
      <c r="I244"/>
      <c r="J244"/>
      <c r="K244"/>
      <c r="M244" s="42"/>
    </row>
    <row r="245" spans="4:13" x14ac:dyDescent="0.25">
      <c r="D245"/>
      <c r="E245"/>
      <c r="F245"/>
      <c r="G245"/>
      <c r="H245"/>
      <c r="I245"/>
      <c r="J245"/>
      <c r="K245"/>
      <c r="M245" s="42"/>
    </row>
    <row r="246" spans="4:13" x14ac:dyDescent="0.25">
      <c r="D246"/>
      <c r="E246"/>
      <c r="F246"/>
      <c r="G246"/>
      <c r="H246"/>
      <c r="I246"/>
      <c r="J246"/>
      <c r="K246"/>
      <c r="M246" s="42"/>
    </row>
    <row r="247" spans="4:13" x14ac:dyDescent="0.25">
      <c r="D247"/>
      <c r="E247"/>
      <c r="F247"/>
      <c r="G247"/>
      <c r="H247"/>
      <c r="I247"/>
      <c r="J247"/>
      <c r="K247"/>
      <c r="M247" s="42"/>
    </row>
    <row r="248" spans="4:13" x14ac:dyDescent="0.25">
      <c r="D248"/>
      <c r="E248"/>
      <c r="F248"/>
      <c r="G248"/>
      <c r="H248"/>
      <c r="I248"/>
      <c r="J248"/>
      <c r="K248"/>
      <c r="M248" s="42"/>
    </row>
    <row r="249" spans="4:13" x14ac:dyDescent="0.25">
      <c r="D249"/>
      <c r="E249"/>
      <c r="F249"/>
      <c r="G249"/>
      <c r="H249"/>
      <c r="I249"/>
      <c r="J249"/>
      <c r="K249"/>
      <c r="M249" s="42"/>
    </row>
    <row r="250" spans="4:13" x14ac:dyDescent="0.25">
      <c r="D250"/>
      <c r="E250"/>
      <c r="F250"/>
      <c r="G250"/>
      <c r="H250"/>
      <c r="I250"/>
      <c r="J250"/>
      <c r="K250"/>
      <c r="M250" s="42"/>
    </row>
    <row r="251" spans="4:13" x14ac:dyDescent="0.25">
      <c r="D251"/>
      <c r="E251"/>
      <c r="F251"/>
      <c r="G251"/>
      <c r="H251"/>
      <c r="I251"/>
      <c r="J251"/>
      <c r="K251"/>
      <c r="M251" s="42"/>
    </row>
    <row r="252" spans="4:13" x14ac:dyDescent="0.25">
      <c r="D252"/>
      <c r="E252"/>
      <c r="F252"/>
      <c r="G252"/>
      <c r="H252"/>
      <c r="I252"/>
      <c r="J252"/>
      <c r="K252"/>
      <c r="M252" s="42"/>
    </row>
    <row r="253" spans="4:13" x14ac:dyDescent="0.25">
      <c r="D253"/>
      <c r="E253"/>
      <c r="F253"/>
      <c r="G253"/>
      <c r="H253"/>
      <c r="I253"/>
      <c r="J253"/>
      <c r="K253"/>
      <c r="M253" s="42"/>
    </row>
    <row r="254" spans="4:13" x14ac:dyDescent="0.25">
      <c r="D254"/>
      <c r="E254"/>
      <c r="F254"/>
      <c r="G254"/>
      <c r="H254"/>
      <c r="I254"/>
      <c r="J254"/>
      <c r="K254"/>
      <c r="M254" s="42"/>
    </row>
    <row r="255" spans="4:13" x14ac:dyDescent="0.25">
      <c r="D255"/>
      <c r="E255"/>
      <c r="F255"/>
      <c r="G255"/>
      <c r="H255"/>
      <c r="I255"/>
      <c r="J255"/>
      <c r="K255"/>
      <c r="M255" s="42"/>
    </row>
    <row r="256" spans="4:13" x14ac:dyDescent="0.25">
      <c r="D256"/>
      <c r="E256"/>
      <c r="F256"/>
      <c r="G256"/>
      <c r="H256"/>
      <c r="I256"/>
      <c r="J256"/>
      <c r="K256"/>
      <c r="M256" s="42"/>
    </row>
    <row r="257" spans="4:13" x14ac:dyDescent="0.25">
      <c r="D257"/>
      <c r="E257"/>
      <c r="F257"/>
      <c r="G257"/>
      <c r="H257"/>
      <c r="I257"/>
      <c r="J257"/>
      <c r="K257"/>
      <c r="M257" s="42"/>
    </row>
    <row r="258" spans="4:13" x14ac:dyDescent="0.25">
      <c r="D258"/>
      <c r="E258"/>
      <c r="F258"/>
      <c r="G258"/>
      <c r="H258"/>
      <c r="I258"/>
      <c r="J258"/>
      <c r="K258"/>
      <c r="M258" s="42"/>
    </row>
    <row r="259" spans="4:13" x14ac:dyDescent="0.25">
      <c r="D259"/>
      <c r="E259"/>
      <c r="F259"/>
      <c r="G259"/>
      <c r="H259"/>
      <c r="I259"/>
      <c r="J259"/>
      <c r="K259"/>
      <c r="M259" s="42"/>
    </row>
    <row r="260" spans="4:13" x14ac:dyDescent="0.25">
      <c r="D260"/>
      <c r="E260"/>
      <c r="F260"/>
      <c r="G260"/>
      <c r="H260"/>
      <c r="I260"/>
      <c r="J260"/>
      <c r="K260"/>
      <c r="M260" s="42"/>
    </row>
    <row r="261" spans="4:13" x14ac:dyDescent="0.25">
      <c r="D261"/>
      <c r="E261"/>
      <c r="F261"/>
      <c r="G261"/>
      <c r="H261"/>
      <c r="I261"/>
      <c r="J261"/>
      <c r="K261"/>
      <c r="M261" s="42"/>
    </row>
    <row r="262" spans="4:13" x14ac:dyDescent="0.25">
      <c r="D262"/>
      <c r="E262"/>
      <c r="F262"/>
      <c r="G262"/>
      <c r="H262"/>
      <c r="I262"/>
      <c r="J262"/>
      <c r="K262"/>
      <c r="M262" s="42"/>
    </row>
    <row r="263" spans="4:13" x14ac:dyDescent="0.25">
      <c r="D263"/>
      <c r="E263"/>
      <c r="F263"/>
      <c r="G263"/>
      <c r="H263"/>
      <c r="I263"/>
      <c r="J263"/>
      <c r="K263"/>
      <c r="M263" s="42"/>
    </row>
    <row r="264" spans="4:13" x14ac:dyDescent="0.25">
      <c r="D264"/>
      <c r="E264"/>
      <c r="F264"/>
      <c r="G264"/>
      <c r="H264"/>
      <c r="I264"/>
      <c r="J264"/>
      <c r="K264"/>
      <c r="M264" s="42"/>
    </row>
    <row r="265" spans="4:13" x14ac:dyDescent="0.25">
      <c r="D265"/>
      <c r="E265"/>
      <c r="F265"/>
      <c r="G265"/>
      <c r="H265"/>
      <c r="I265"/>
      <c r="J265"/>
      <c r="K265"/>
      <c r="M265" s="42"/>
    </row>
    <row r="266" spans="4:13" x14ac:dyDescent="0.25">
      <c r="D266"/>
      <c r="E266"/>
      <c r="F266"/>
      <c r="G266"/>
      <c r="H266"/>
      <c r="I266"/>
      <c r="J266"/>
      <c r="K266"/>
      <c r="M266" s="42"/>
    </row>
    <row r="267" spans="4:13" x14ac:dyDescent="0.25">
      <c r="D267"/>
      <c r="E267"/>
      <c r="F267"/>
      <c r="G267"/>
      <c r="H267"/>
      <c r="I267"/>
      <c r="J267"/>
      <c r="K267"/>
      <c r="M267" s="42"/>
    </row>
    <row r="268" spans="4:13" x14ac:dyDescent="0.25">
      <c r="D268"/>
      <c r="E268"/>
      <c r="F268"/>
      <c r="G268"/>
      <c r="H268"/>
      <c r="I268"/>
      <c r="J268"/>
      <c r="K268"/>
      <c r="M268" s="42"/>
    </row>
    <row r="269" spans="4:13" x14ac:dyDescent="0.25">
      <c r="D269"/>
      <c r="E269"/>
      <c r="F269"/>
      <c r="G269"/>
      <c r="H269"/>
      <c r="I269"/>
      <c r="J269"/>
      <c r="K269"/>
      <c r="M269" s="42"/>
    </row>
    <row r="270" spans="4:13" x14ac:dyDescent="0.25">
      <c r="D270"/>
      <c r="E270"/>
      <c r="F270"/>
      <c r="G270"/>
      <c r="H270"/>
      <c r="I270"/>
      <c r="J270"/>
      <c r="K270"/>
      <c r="M270" s="42"/>
    </row>
    <row r="271" spans="4:13" x14ac:dyDescent="0.25">
      <c r="D271"/>
      <c r="E271"/>
      <c r="F271"/>
      <c r="G271"/>
      <c r="H271"/>
      <c r="I271"/>
      <c r="J271"/>
      <c r="K271"/>
      <c r="M271" s="42"/>
    </row>
    <row r="272" spans="4:13" x14ac:dyDescent="0.25">
      <c r="D272"/>
      <c r="E272"/>
      <c r="F272"/>
      <c r="G272"/>
      <c r="H272"/>
      <c r="I272"/>
      <c r="J272"/>
      <c r="K272"/>
      <c r="M272" s="42"/>
    </row>
    <row r="273" spans="4:13" x14ac:dyDescent="0.25">
      <c r="D273"/>
      <c r="E273"/>
      <c r="F273"/>
      <c r="G273"/>
      <c r="H273"/>
      <c r="I273"/>
      <c r="J273"/>
      <c r="K273"/>
      <c r="M273" s="42"/>
    </row>
    <row r="274" spans="4:13" x14ac:dyDescent="0.25">
      <c r="D274"/>
      <c r="E274"/>
      <c r="F274"/>
      <c r="G274"/>
      <c r="H274"/>
      <c r="I274"/>
      <c r="J274"/>
      <c r="K274"/>
      <c r="M274" s="42"/>
    </row>
    <row r="275" spans="4:13" x14ac:dyDescent="0.25">
      <c r="D275"/>
      <c r="E275"/>
      <c r="F275"/>
      <c r="G275"/>
      <c r="H275"/>
      <c r="I275"/>
      <c r="J275"/>
      <c r="K275"/>
      <c r="M275" s="42"/>
    </row>
    <row r="276" spans="4:13" x14ac:dyDescent="0.25">
      <c r="D276"/>
      <c r="E276"/>
      <c r="F276"/>
      <c r="G276"/>
      <c r="H276"/>
      <c r="I276"/>
      <c r="J276"/>
      <c r="K276"/>
      <c r="M276" s="42"/>
    </row>
    <row r="277" spans="4:13" x14ac:dyDescent="0.25">
      <c r="D277"/>
      <c r="E277"/>
      <c r="F277"/>
      <c r="G277"/>
      <c r="H277"/>
      <c r="I277"/>
      <c r="J277"/>
      <c r="K277"/>
      <c r="M277" s="42"/>
    </row>
    <row r="278" spans="4:13" x14ac:dyDescent="0.25">
      <c r="D278"/>
      <c r="E278"/>
      <c r="F278"/>
      <c r="G278"/>
      <c r="H278"/>
      <c r="I278"/>
      <c r="J278"/>
      <c r="K278"/>
      <c r="M278" s="42"/>
    </row>
    <row r="279" spans="4:13" x14ac:dyDescent="0.25">
      <c r="D279"/>
      <c r="E279"/>
      <c r="F279"/>
      <c r="G279"/>
      <c r="H279"/>
      <c r="I279"/>
      <c r="J279"/>
      <c r="K279"/>
      <c r="M279" s="42"/>
    </row>
    <row r="280" spans="4:13" x14ac:dyDescent="0.25">
      <c r="D280"/>
      <c r="E280"/>
      <c r="F280"/>
      <c r="G280"/>
      <c r="H280"/>
      <c r="I280"/>
      <c r="J280"/>
      <c r="K280"/>
      <c r="M280" s="42"/>
    </row>
    <row r="281" spans="4:13" x14ac:dyDescent="0.25">
      <c r="D281"/>
      <c r="E281"/>
      <c r="F281"/>
      <c r="G281"/>
      <c r="H281"/>
      <c r="I281"/>
      <c r="J281"/>
      <c r="K281"/>
      <c r="M281" s="42"/>
    </row>
    <row r="282" spans="4:13" x14ac:dyDescent="0.25">
      <c r="D282"/>
      <c r="E282"/>
      <c r="F282"/>
      <c r="G282"/>
      <c r="H282"/>
      <c r="I282"/>
      <c r="J282"/>
      <c r="K282"/>
      <c r="M282" s="42"/>
    </row>
    <row r="283" spans="4:13" x14ac:dyDescent="0.25">
      <c r="D283"/>
      <c r="E283"/>
      <c r="F283"/>
      <c r="G283"/>
      <c r="H283"/>
      <c r="I283"/>
      <c r="J283"/>
      <c r="K283"/>
      <c r="M283" s="42"/>
    </row>
    <row r="284" spans="4:13" x14ac:dyDescent="0.25">
      <c r="D284"/>
      <c r="E284"/>
      <c r="F284"/>
      <c r="G284"/>
      <c r="H284"/>
      <c r="I284"/>
      <c r="J284"/>
      <c r="K284"/>
      <c r="M284" s="42"/>
    </row>
    <row r="285" spans="4:13" x14ac:dyDescent="0.25">
      <c r="D285"/>
      <c r="E285"/>
      <c r="F285"/>
      <c r="G285"/>
      <c r="H285"/>
      <c r="I285"/>
      <c r="J285"/>
      <c r="K285"/>
      <c r="M285" s="42"/>
    </row>
    <row r="286" spans="4:13" x14ac:dyDescent="0.25">
      <c r="D286"/>
      <c r="E286"/>
      <c r="F286"/>
      <c r="G286"/>
      <c r="H286"/>
      <c r="I286"/>
      <c r="J286"/>
      <c r="K286"/>
      <c r="M286" s="42"/>
    </row>
    <row r="287" spans="4:13" x14ac:dyDescent="0.25">
      <c r="D287"/>
      <c r="E287"/>
      <c r="F287"/>
      <c r="G287"/>
      <c r="H287"/>
      <c r="I287"/>
      <c r="J287"/>
      <c r="K287"/>
      <c r="M287" s="42"/>
    </row>
    <row r="288" spans="4:13" x14ac:dyDescent="0.25">
      <c r="D288"/>
      <c r="E288"/>
      <c r="F288"/>
      <c r="G288"/>
      <c r="H288"/>
      <c r="I288"/>
      <c r="J288"/>
      <c r="K288"/>
      <c r="M288" s="42"/>
    </row>
    <row r="289" spans="4:13" x14ac:dyDescent="0.25">
      <c r="D289"/>
      <c r="E289"/>
      <c r="F289"/>
      <c r="G289"/>
      <c r="H289"/>
      <c r="I289"/>
      <c r="J289"/>
      <c r="K289"/>
      <c r="M289" s="42"/>
    </row>
    <row r="290" spans="4:13" x14ac:dyDescent="0.25">
      <c r="D290"/>
      <c r="E290"/>
      <c r="F290"/>
      <c r="G290"/>
      <c r="H290"/>
      <c r="I290"/>
      <c r="J290"/>
      <c r="K290"/>
      <c r="M290" s="42"/>
    </row>
    <row r="291" spans="4:13" x14ac:dyDescent="0.25">
      <c r="D291"/>
      <c r="E291"/>
      <c r="F291"/>
      <c r="G291"/>
      <c r="H291"/>
      <c r="I291"/>
      <c r="J291"/>
      <c r="K291"/>
      <c r="M291" s="42"/>
    </row>
    <row r="292" spans="4:13" x14ac:dyDescent="0.25">
      <c r="D292"/>
      <c r="E292"/>
      <c r="F292"/>
      <c r="G292"/>
      <c r="H292"/>
      <c r="I292"/>
      <c r="J292"/>
      <c r="K292"/>
      <c r="M292" s="42"/>
    </row>
    <row r="293" spans="4:13" x14ac:dyDescent="0.25">
      <c r="D293"/>
      <c r="E293"/>
      <c r="F293"/>
      <c r="G293"/>
      <c r="H293"/>
      <c r="I293"/>
      <c r="J293"/>
      <c r="K293"/>
      <c r="M293" s="42"/>
    </row>
    <row r="294" spans="4:13" x14ac:dyDescent="0.25">
      <c r="D294"/>
      <c r="E294"/>
      <c r="F294"/>
      <c r="G294"/>
      <c r="H294"/>
      <c r="I294"/>
      <c r="J294"/>
      <c r="K294"/>
      <c r="M294" s="42"/>
    </row>
    <row r="295" spans="4:13" x14ac:dyDescent="0.25">
      <c r="D295"/>
      <c r="E295"/>
      <c r="F295"/>
      <c r="G295"/>
      <c r="H295"/>
      <c r="I295"/>
      <c r="J295"/>
      <c r="K295"/>
      <c r="M295" s="42"/>
    </row>
    <row r="296" spans="4:13" x14ac:dyDescent="0.25">
      <c r="D296"/>
      <c r="E296"/>
      <c r="F296"/>
      <c r="G296"/>
      <c r="H296"/>
      <c r="I296"/>
      <c r="J296"/>
      <c r="K296"/>
      <c r="M296" s="42"/>
    </row>
    <row r="297" spans="4:13" x14ac:dyDescent="0.25">
      <c r="D297"/>
      <c r="E297"/>
      <c r="F297"/>
      <c r="G297"/>
      <c r="H297"/>
      <c r="I297"/>
      <c r="J297"/>
      <c r="K297"/>
      <c r="M297" s="42"/>
    </row>
    <row r="298" spans="4:13" x14ac:dyDescent="0.25">
      <c r="D298"/>
      <c r="E298"/>
      <c r="F298"/>
      <c r="G298"/>
      <c r="H298"/>
      <c r="I298"/>
      <c r="J298"/>
      <c r="K298"/>
      <c r="M298" s="42"/>
    </row>
    <row r="299" spans="4:13" x14ac:dyDescent="0.25">
      <c r="D299"/>
      <c r="E299"/>
      <c r="F299"/>
      <c r="G299"/>
      <c r="H299"/>
      <c r="I299"/>
      <c r="J299"/>
      <c r="K299"/>
      <c r="M299" s="42"/>
    </row>
    <row r="300" spans="4:13" x14ac:dyDescent="0.25">
      <c r="D300"/>
      <c r="E300"/>
      <c r="F300"/>
      <c r="G300"/>
      <c r="H300"/>
      <c r="I300"/>
      <c r="J300"/>
      <c r="K300"/>
      <c r="M300" s="42"/>
    </row>
    <row r="301" spans="4:13" x14ac:dyDescent="0.25">
      <c r="D301"/>
      <c r="E301"/>
      <c r="F301"/>
      <c r="G301"/>
      <c r="H301"/>
      <c r="I301"/>
      <c r="J301"/>
      <c r="K301"/>
      <c r="M301" s="42"/>
    </row>
    <row r="302" spans="4:13" x14ac:dyDescent="0.25">
      <c r="D302"/>
      <c r="E302"/>
      <c r="F302"/>
      <c r="G302"/>
      <c r="H302"/>
      <c r="I302"/>
      <c r="J302"/>
      <c r="K302"/>
      <c r="M302" s="42"/>
    </row>
    <row r="303" spans="4:13" x14ac:dyDescent="0.25">
      <c r="D303"/>
      <c r="E303"/>
      <c r="F303"/>
      <c r="G303"/>
      <c r="H303"/>
      <c r="I303"/>
      <c r="J303"/>
      <c r="K303"/>
      <c r="M303" s="42"/>
    </row>
    <row r="304" spans="4:13" x14ac:dyDescent="0.25">
      <c r="D304"/>
      <c r="E304"/>
      <c r="F304"/>
      <c r="G304"/>
      <c r="H304"/>
      <c r="I304"/>
      <c r="J304"/>
      <c r="K304"/>
      <c r="M304" s="42"/>
    </row>
    <row r="305" spans="4:13" x14ac:dyDescent="0.25">
      <c r="D305"/>
      <c r="E305"/>
      <c r="F305"/>
      <c r="G305"/>
      <c r="H305"/>
      <c r="I305"/>
      <c r="J305"/>
      <c r="K305"/>
      <c r="M305" s="42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</sheetData>
  <mergeCells count="87">
    <mergeCell ref="K33:K34"/>
    <mergeCell ref="L33:L34"/>
    <mergeCell ref="D34:I34"/>
    <mergeCell ref="C22:L22"/>
    <mergeCell ref="B1:M1"/>
    <mergeCell ref="B2:M2"/>
    <mergeCell ref="B4:M4"/>
    <mergeCell ref="B20:M20"/>
    <mergeCell ref="C21:L21"/>
    <mergeCell ref="L43:L44"/>
    <mergeCell ref="C23:L23"/>
    <mergeCell ref="C24:L24"/>
    <mergeCell ref="C28:L28"/>
    <mergeCell ref="B30:M30"/>
    <mergeCell ref="B31:M31"/>
    <mergeCell ref="B24:B27"/>
    <mergeCell ref="C25:L25"/>
    <mergeCell ref="C26:L26"/>
    <mergeCell ref="C27:L27"/>
    <mergeCell ref="B32:B34"/>
    <mergeCell ref="C32:C34"/>
    <mergeCell ref="D32:L32"/>
    <mergeCell ref="M32:M34"/>
    <mergeCell ref="D33:I33"/>
    <mergeCell ref="J33:J34"/>
    <mergeCell ref="H46:I47"/>
    <mergeCell ref="M43:M44"/>
    <mergeCell ref="C37:L37"/>
    <mergeCell ref="C38:L38"/>
    <mergeCell ref="C39:L39"/>
    <mergeCell ref="C40:L40"/>
    <mergeCell ref="C41:L41"/>
    <mergeCell ref="C42:M42"/>
    <mergeCell ref="D43:D44"/>
    <mergeCell ref="E43:E44"/>
    <mergeCell ref="F43:F44"/>
    <mergeCell ref="G43:G44"/>
    <mergeCell ref="H43:H44"/>
    <mergeCell ref="I43:I44"/>
    <mergeCell ref="J43:J44"/>
    <mergeCell ref="K43:K44"/>
    <mergeCell ref="J70:M70"/>
    <mergeCell ref="J49:J50"/>
    <mergeCell ref="K49:K50"/>
    <mergeCell ref="L49:L50"/>
    <mergeCell ref="J52:J53"/>
    <mergeCell ref="K52:K53"/>
    <mergeCell ref="L52:L53"/>
    <mergeCell ref="M49:M50"/>
    <mergeCell ref="B62:L62"/>
    <mergeCell ref="J63:M63"/>
    <mergeCell ref="J64:M64"/>
    <mergeCell ref="J69:M69"/>
    <mergeCell ref="E49:F50"/>
    <mergeCell ref="G49:G50"/>
    <mergeCell ref="H49:I50"/>
    <mergeCell ref="D58:I59"/>
    <mergeCell ref="C35:L35"/>
    <mergeCell ref="C36:L36"/>
    <mergeCell ref="M52:M53"/>
    <mergeCell ref="D52:I53"/>
    <mergeCell ref="D54:I55"/>
    <mergeCell ref="J54:J55"/>
    <mergeCell ref="K54:K55"/>
    <mergeCell ref="L54:L55"/>
    <mergeCell ref="M54:M55"/>
    <mergeCell ref="J46:J47"/>
    <mergeCell ref="K46:K47"/>
    <mergeCell ref="L46:L47"/>
    <mergeCell ref="M46:M47"/>
    <mergeCell ref="D46:D47"/>
    <mergeCell ref="G46:G47"/>
    <mergeCell ref="E46:F47"/>
    <mergeCell ref="J58:J59"/>
    <mergeCell ref="K58:K59"/>
    <mergeCell ref="L58:L59"/>
    <mergeCell ref="M58:M59"/>
    <mergeCell ref="D56:I57"/>
    <mergeCell ref="J56:J57"/>
    <mergeCell ref="K56:K57"/>
    <mergeCell ref="L56:L57"/>
    <mergeCell ref="M56:M57"/>
    <mergeCell ref="D60:I61"/>
    <mergeCell ref="J60:J61"/>
    <mergeCell ref="K60:K61"/>
    <mergeCell ref="L60:L61"/>
    <mergeCell ref="M60:M6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0"/>
  <sheetViews>
    <sheetView view="pageBreakPreview" topLeftCell="A16" zoomScale="85" zoomScaleNormal="70" zoomScaleSheetLayoutView="85" workbookViewId="0">
      <selection activeCell="D39" sqref="D39:I39"/>
    </sheetView>
  </sheetViews>
  <sheetFormatPr defaultRowHeight="15" x14ac:dyDescent="0.25"/>
  <cols>
    <col min="1" max="1" width="2.85546875" customWidth="1"/>
    <col min="2" max="2" width="23.140625" style="53" bestFit="1" customWidth="1"/>
    <col min="3" max="3" width="47.5703125" style="53" customWidth="1"/>
    <col min="4" max="4" width="3" style="58" bestFit="1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3" style="58" bestFit="1" customWidth="1"/>
    <col min="9" max="9" width="4.140625" style="58" bestFit="1" customWidth="1"/>
    <col min="10" max="10" width="10.85546875" style="59" bestFit="1" customWidth="1"/>
    <col min="11" max="11" width="10.5703125" style="60" bestFit="1" customWidth="1"/>
    <col min="12" max="12" width="4.7109375" style="58" bestFit="1" customWidth="1"/>
    <col min="13" max="13" width="19.28515625" style="58" bestFit="1" customWidth="1"/>
    <col min="14" max="14" width="18.7109375" bestFit="1" customWidth="1"/>
    <col min="15" max="15" width="12.28515625" customWidth="1"/>
  </cols>
  <sheetData>
    <row r="1" spans="2:17" x14ac:dyDescent="0.25">
      <c r="B1" s="247" t="s">
        <v>0</v>
      </c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2:17" x14ac:dyDescent="0.25">
      <c r="B2" s="248" t="s">
        <v>1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</row>
    <row r="3" spans="2:17" ht="3.75" customHeight="1" x14ac:dyDescent="0.25"/>
    <row r="4" spans="2:17" x14ac:dyDescent="0.25">
      <c r="B4" s="249" t="s">
        <v>2</v>
      </c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1"/>
    </row>
    <row r="5" spans="2:17" ht="5.25" customHeight="1" x14ac:dyDescent="0.25">
      <c r="B5" s="61"/>
      <c r="C5" s="61"/>
      <c r="D5" s="62"/>
      <c r="E5" s="62"/>
      <c r="F5" s="62"/>
      <c r="G5" s="62"/>
      <c r="H5" s="62"/>
      <c r="I5" s="62"/>
      <c r="J5" s="62"/>
      <c r="K5" s="63"/>
      <c r="L5" s="126"/>
      <c r="M5" s="126"/>
    </row>
    <row r="6" spans="2:17" x14ac:dyDescent="0.25">
      <c r="B6" s="53" t="s">
        <v>3</v>
      </c>
      <c r="C6" s="64" t="s">
        <v>4</v>
      </c>
    </row>
    <row r="7" spans="2:17" x14ac:dyDescent="0.25">
      <c r="B7" s="53" t="s">
        <v>5</v>
      </c>
      <c r="C7" s="64" t="s">
        <v>6</v>
      </c>
    </row>
    <row r="8" spans="2:17" x14ac:dyDescent="0.25">
      <c r="B8" s="53" t="s">
        <v>7</v>
      </c>
      <c r="C8" s="64" t="s">
        <v>6</v>
      </c>
    </row>
    <row r="9" spans="2:17" x14ac:dyDescent="0.25">
      <c r="B9" s="53" t="s">
        <v>8</v>
      </c>
      <c r="C9" s="64" t="s">
        <v>9</v>
      </c>
    </row>
    <row r="10" spans="2:17" x14ac:dyDescent="0.25">
      <c r="B10" s="53" t="s">
        <v>10</v>
      </c>
      <c r="C10" s="64" t="s">
        <v>61</v>
      </c>
    </row>
    <row r="11" spans="2:17" x14ac:dyDescent="0.25">
      <c r="B11" s="53" t="s">
        <v>11</v>
      </c>
      <c r="C11" s="64" t="s">
        <v>107</v>
      </c>
    </row>
    <row r="12" spans="2:17" x14ac:dyDescent="0.25">
      <c r="B12" s="53" t="s">
        <v>12</v>
      </c>
      <c r="C12" s="64" t="s">
        <v>13</v>
      </c>
    </row>
    <row r="13" spans="2:17" x14ac:dyDescent="0.25">
      <c r="B13" s="53" t="s">
        <v>14</v>
      </c>
      <c r="C13" s="64" t="s">
        <v>15</v>
      </c>
    </row>
    <row r="14" spans="2:17" x14ac:dyDescent="0.25">
      <c r="B14" s="53" t="s">
        <v>16</v>
      </c>
      <c r="C14" s="64" t="s">
        <v>17</v>
      </c>
    </row>
    <row r="15" spans="2:17" x14ac:dyDescent="0.25">
      <c r="B15" s="53" t="s">
        <v>18</v>
      </c>
      <c r="C15" s="64" t="s">
        <v>19</v>
      </c>
    </row>
    <row r="16" spans="2:17" x14ac:dyDescent="0.25">
      <c r="B16" s="53" t="s">
        <v>187</v>
      </c>
      <c r="C16" s="64" t="s">
        <v>108</v>
      </c>
      <c r="Q16" t="s">
        <v>20</v>
      </c>
    </row>
    <row r="17" spans="2:17" x14ac:dyDescent="0.25">
      <c r="B17" s="53" t="s">
        <v>214</v>
      </c>
      <c r="C17" s="93">
        <f>M23</f>
        <v>0</v>
      </c>
    </row>
    <row r="18" spans="2:17" x14ac:dyDescent="0.25">
      <c r="B18" s="53" t="s">
        <v>215</v>
      </c>
      <c r="C18" s="93">
        <f>C17+(C17*10%)</f>
        <v>0</v>
      </c>
      <c r="Q18" t="s">
        <v>21</v>
      </c>
    </row>
    <row r="19" spans="2:17" ht="5.25" customHeight="1" x14ac:dyDescent="0.25"/>
    <row r="20" spans="2:17" x14ac:dyDescent="0.25">
      <c r="B20" s="233" t="s">
        <v>22</v>
      </c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</row>
    <row r="21" spans="2:17" x14ac:dyDescent="0.25">
      <c r="B21" s="90" t="s">
        <v>23</v>
      </c>
      <c r="C21" s="249" t="s">
        <v>24</v>
      </c>
      <c r="D21" s="250"/>
      <c r="E21" s="250"/>
      <c r="F21" s="250"/>
      <c r="G21" s="250"/>
      <c r="H21" s="250"/>
      <c r="I21" s="250"/>
      <c r="J21" s="250"/>
      <c r="K21" s="250"/>
      <c r="L21" s="251"/>
      <c r="M21" s="125" t="s">
        <v>25</v>
      </c>
    </row>
    <row r="22" spans="2:17" x14ac:dyDescent="0.25">
      <c r="B22" s="51" t="s">
        <v>26</v>
      </c>
      <c r="C22" s="227" t="str">
        <f>'02'!C22:L22</f>
        <v>Persentase Ketercapaian Penunjang Urusan Pemerintahan Daerah Provinsi</v>
      </c>
      <c r="D22" s="228"/>
      <c r="E22" s="228"/>
      <c r="F22" s="228"/>
      <c r="G22" s="228"/>
      <c r="H22" s="228"/>
      <c r="I22" s="228"/>
      <c r="J22" s="228"/>
      <c r="K22" s="228"/>
      <c r="L22" s="229"/>
      <c r="M22" s="66">
        <f>'02'!M22</f>
        <v>1</v>
      </c>
    </row>
    <row r="23" spans="2:17" x14ac:dyDescent="0.25">
      <c r="B23" s="51" t="s">
        <v>27</v>
      </c>
      <c r="C23" s="227" t="s">
        <v>28</v>
      </c>
      <c r="D23" s="228"/>
      <c r="E23" s="228"/>
      <c r="F23" s="228"/>
      <c r="G23" s="228"/>
      <c r="H23" s="228"/>
      <c r="I23" s="228"/>
      <c r="J23" s="228"/>
      <c r="K23" s="228"/>
      <c r="L23" s="229"/>
      <c r="M23" s="67">
        <f>M32</f>
        <v>0</v>
      </c>
    </row>
    <row r="24" spans="2:17" x14ac:dyDescent="0.25">
      <c r="B24" s="51" t="s">
        <v>29</v>
      </c>
      <c r="C24" s="230" t="s">
        <v>195</v>
      </c>
      <c r="D24" s="231"/>
      <c r="E24" s="231"/>
      <c r="F24" s="231"/>
      <c r="G24" s="231"/>
      <c r="H24" s="231"/>
      <c r="I24" s="231"/>
      <c r="J24" s="231"/>
      <c r="K24" s="231"/>
      <c r="L24" s="232"/>
      <c r="M24" s="68" t="s">
        <v>196</v>
      </c>
    </row>
    <row r="25" spans="2:17" ht="14.25" customHeight="1" x14ac:dyDescent="0.25">
      <c r="B25" s="51" t="s">
        <v>30</v>
      </c>
      <c r="C25" s="227" t="s">
        <v>64</v>
      </c>
      <c r="D25" s="228"/>
      <c r="E25" s="228"/>
      <c r="F25" s="228"/>
      <c r="G25" s="228"/>
      <c r="H25" s="228"/>
      <c r="I25" s="228"/>
      <c r="J25" s="228"/>
      <c r="K25" s="228"/>
      <c r="L25" s="229"/>
      <c r="M25" s="66">
        <v>1</v>
      </c>
    </row>
    <row r="26" spans="2:17" ht="4.5" customHeight="1" x14ac:dyDescent="0.25"/>
    <row r="27" spans="2:17" ht="16.5" customHeight="1" x14ac:dyDescent="0.25">
      <c r="B27" s="233" t="s">
        <v>31</v>
      </c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</row>
    <row r="28" spans="2:17" ht="3.75" customHeight="1" x14ac:dyDescent="0.25"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</row>
    <row r="29" spans="2:17" x14ac:dyDescent="0.25">
      <c r="B29" s="175" t="s">
        <v>32</v>
      </c>
      <c r="C29" s="175" t="s">
        <v>33</v>
      </c>
      <c r="D29" s="235" t="s">
        <v>34</v>
      </c>
      <c r="E29" s="236"/>
      <c r="F29" s="236"/>
      <c r="G29" s="236"/>
      <c r="H29" s="236"/>
      <c r="I29" s="236"/>
      <c r="J29" s="236"/>
      <c r="K29" s="236"/>
      <c r="L29" s="237"/>
      <c r="M29" s="238" t="s">
        <v>35</v>
      </c>
    </row>
    <row r="30" spans="2:17" x14ac:dyDescent="0.25">
      <c r="B30" s="176"/>
      <c r="C30" s="176"/>
      <c r="D30" s="241" t="s">
        <v>36</v>
      </c>
      <c r="E30" s="241"/>
      <c r="F30" s="241"/>
      <c r="G30" s="241"/>
      <c r="H30" s="241"/>
      <c r="I30" s="241"/>
      <c r="J30" s="175" t="s">
        <v>37</v>
      </c>
      <c r="K30" s="242" t="s">
        <v>38</v>
      </c>
      <c r="L30" s="175" t="s">
        <v>39</v>
      </c>
      <c r="M30" s="239"/>
    </row>
    <row r="31" spans="2:17" ht="30" customHeight="1" x14ac:dyDescent="0.25">
      <c r="B31" s="177"/>
      <c r="C31" s="177"/>
      <c r="D31" s="244" t="s">
        <v>40</v>
      </c>
      <c r="E31" s="245"/>
      <c r="F31" s="245"/>
      <c r="G31" s="245"/>
      <c r="H31" s="245"/>
      <c r="I31" s="246"/>
      <c r="J31" s="177"/>
      <c r="K31" s="243"/>
      <c r="L31" s="177"/>
      <c r="M31" s="240"/>
    </row>
    <row r="32" spans="2:17" ht="18.75" x14ac:dyDescent="0.3">
      <c r="B32" s="95">
        <v>5</v>
      </c>
      <c r="C32" s="150" t="s">
        <v>41</v>
      </c>
      <c r="D32" s="151"/>
      <c r="E32" s="151"/>
      <c r="F32" s="151"/>
      <c r="G32" s="151"/>
      <c r="H32" s="151"/>
      <c r="I32" s="151"/>
      <c r="J32" s="151"/>
      <c r="K32" s="151"/>
      <c r="L32" s="152"/>
      <c r="M32" s="69">
        <f t="shared" ref="M32:M37" si="0">SUM(M33)</f>
        <v>0</v>
      </c>
      <c r="N32" s="55">
        <v>3696950</v>
      </c>
      <c r="O32" s="50">
        <f>M32-N32</f>
        <v>-3696950</v>
      </c>
    </row>
    <row r="33" spans="2:14" x14ac:dyDescent="0.25">
      <c r="B33" s="96" t="s">
        <v>42</v>
      </c>
      <c r="C33" s="150" t="s">
        <v>43</v>
      </c>
      <c r="D33" s="151"/>
      <c r="E33" s="151"/>
      <c r="F33" s="151"/>
      <c r="G33" s="151"/>
      <c r="H33" s="151"/>
      <c r="I33" s="151"/>
      <c r="J33" s="151"/>
      <c r="K33" s="151"/>
      <c r="L33" s="152"/>
      <c r="M33" s="70">
        <f t="shared" si="0"/>
        <v>0</v>
      </c>
    </row>
    <row r="34" spans="2:14" x14ac:dyDescent="0.25">
      <c r="B34" s="97" t="s">
        <v>44</v>
      </c>
      <c r="C34" s="150" t="s">
        <v>45</v>
      </c>
      <c r="D34" s="151"/>
      <c r="E34" s="151"/>
      <c r="F34" s="151"/>
      <c r="G34" s="151"/>
      <c r="H34" s="151"/>
      <c r="I34" s="151"/>
      <c r="J34" s="151"/>
      <c r="K34" s="151"/>
      <c r="L34" s="152"/>
      <c r="M34" s="70">
        <f t="shared" si="0"/>
        <v>0</v>
      </c>
    </row>
    <row r="35" spans="2:14" x14ac:dyDescent="0.25">
      <c r="B35" s="97" t="s">
        <v>46</v>
      </c>
      <c r="C35" s="150" t="s">
        <v>47</v>
      </c>
      <c r="D35" s="151"/>
      <c r="E35" s="151"/>
      <c r="F35" s="151"/>
      <c r="G35" s="151"/>
      <c r="H35" s="151"/>
      <c r="I35" s="151"/>
      <c r="J35" s="151"/>
      <c r="K35" s="151"/>
      <c r="L35" s="152"/>
      <c r="M35" s="70">
        <f t="shared" si="0"/>
        <v>0</v>
      </c>
    </row>
    <row r="36" spans="2:14" x14ac:dyDescent="0.25">
      <c r="B36" s="97" t="s">
        <v>48</v>
      </c>
      <c r="C36" s="150" t="s">
        <v>49</v>
      </c>
      <c r="D36" s="151"/>
      <c r="E36" s="151"/>
      <c r="F36" s="151"/>
      <c r="G36" s="151"/>
      <c r="H36" s="151"/>
      <c r="I36" s="151"/>
      <c r="J36" s="151"/>
      <c r="K36" s="151"/>
      <c r="L36" s="152"/>
      <c r="M36" s="70">
        <f t="shared" si="0"/>
        <v>0</v>
      </c>
    </row>
    <row r="37" spans="2:14" s="20" customFormat="1" x14ac:dyDescent="0.25">
      <c r="B37" s="96" t="s">
        <v>109</v>
      </c>
      <c r="C37" s="150" t="s">
        <v>110</v>
      </c>
      <c r="D37" s="151"/>
      <c r="E37" s="151"/>
      <c r="F37" s="151"/>
      <c r="G37" s="151"/>
      <c r="H37" s="151"/>
      <c r="I37" s="151"/>
      <c r="J37" s="151"/>
      <c r="K37" s="151"/>
      <c r="L37" s="152"/>
      <c r="M37" s="70">
        <f t="shared" si="0"/>
        <v>0</v>
      </c>
    </row>
    <row r="38" spans="2:14" x14ac:dyDescent="0.25">
      <c r="B38" s="56"/>
      <c r="C38" s="52" t="s">
        <v>111</v>
      </c>
      <c r="D38" s="221">
        <v>0</v>
      </c>
      <c r="E38" s="222"/>
      <c r="F38" s="222"/>
      <c r="G38" s="222"/>
      <c r="H38" s="222"/>
      <c r="I38" s="223"/>
      <c r="J38" s="216" t="s">
        <v>113</v>
      </c>
      <c r="K38" s="218">
        <v>45000</v>
      </c>
      <c r="L38" s="219">
        <v>0</v>
      </c>
      <c r="M38" s="205">
        <f>SUM(D38*K38)*D39</f>
        <v>0</v>
      </c>
      <c r="N38" s="23"/>
    </row>
    <row r="39" spans="2:14" x14ac:dyDescent="0.25">
      <c r="B39" s="56"/>
      <c r="C39" s="54" t="s">
        <v>112</v>
      </c>
      <c r="D39" s="224">
        <v>1</v>
      </c>
      <c r="E39" s="225"/>
      <c r="F39" s="225"/>
      <c r="G39" s="225"/>
      <c r="H39" s="225"/>
      <c r="I39" s="226"/>
      <c r="J39" s="217"/>
      <c r="K39" s="218"/>
      <c r="L39" s="220"/>
      <c r="M39" s="205"/>
      <c r="N39" s="23"/>
    </row>
    <row r="40" spans="2:14" s="20" customFormat="1" x14ac:dyDescent="0.25">
      <c r="B40" s="212" t="s">
        <v>58</v>
      </c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70" t="e">
        <f>SUM(M35,#REF!)</f>
        <v>#REF!</v>
      </c>
    </row>
    <row r="41" spans="2:14" x14ac:dyDescent="0.25">
      <c r="B41" s="98"/>
      <c r="C41" s="76"/>
      <c r="D41" s="77"/>
      <c r="E41" s="77"/>
      <c r="F41" s="77"/>
      <c r="G41" s="77"/>
      <c r="H41" s="77"/>
      <c r="I41" s="78"/>
      <c r="J41" s="213" t="str">
        <f>'01'!J51:M51</f>
        <v>Provinsi Sumatera Barat,………………………………..</v>
      </c>
      <c r="K41" s="214"/>
      <c r="L41" s="214"/>
      <c r="M41" s="215"/>
    </row>
    <row r="42" spans="2:14" x14ac:dyDescent="0.25">
      <c r="B42" s="99"/>
      <c r="C42" s="79"/>
      <c r="D42" s="80"/>
      <c r="E42" s="80"/>
      <c r="F42" s="80"/>
      <c r="G42" s="80"/>
      <c r="H42" s="80"/>
      <c r="I42" s="81"/>
      <c r="J42" s="206" t="str">
        <f>'01'!J52:M52</f>
        <v>Plt. Inspektur Daerah Provinsi</v>
      </c>
      <c r="K42" s="207"/>
      <c r="L42" s="207"/>
      <c r="M42" s="208"/>
    </row>
    <row r="43" spans="2:14" x14ac:dyDescent="0.25">
      <c r="B43" s="99"/>
      <c r="C43" s="79"/>
      <c r="D43" s="80"/>
      <c r="E43" s="80"/>
      <c r="F43" s="80"/>
      <c r="G43" s="80"/>
      <c r="H43" s="80"/>
      <c r="I43" s="81"/>
      <c r="J43" s="82"/>
      <c r="K43" s="83"/>
      <c r="L43" s="80"/>
      <c r="M43" s="84"/>
    </row>
    <row r="44" spans="2:14" x14ac:dyDescent="0.25">
      <c r="B44" s="99"/>
      <c r="C44" s="79"/>
      <c r="D44" s="80"/>
      <c r="E44" s="80"/>
      <c r="F44" s="80"/>
      <c r="G44" s="80"/>
      <c r="H44" s="80"/>
      <c r="I44" s="81"/>
      <c r="J44" s="82"/>
      <c r="K44" s="83"/>
      <c r="L44" s="80"/>
      <c r="M44" s="84"/>
    </row>
    <row r="45" spans="2:14" x14ac:dyDescent="0.25">
      <c r="B45" s="99"/>
      <c r="C45" s="79"/>
      <c r="D45" s="80"/>
      <c r="E45" s="80"/>
      <c r="F45" s="80"/>
      <c r="G45" s="80"/>
      <c r="H45" s="80"/>
      <c r="I45" s="81"/>
      <c r="J45" s="82"/>
      <c r="K45" s="83"/>
      <c r="L45" s="80"/>
      <c r="M45" s="84"/>
    </row>
    <row r="46" spans="2:14" x14ac:dyDescent="0.25">
      <c r="B46" s="99"/>
      <c r="C46" s="79"/>
      <c r="D46" s="80"/>
      <c r="E46" s="80"/>
      <c r="F46" s="80"/>
      <c r="G46" s="80"/>
      <c r="H46" s="80"/>
      <c r="I46" s="81"/>
      <c r="J46" s="82"/>
      <c r="K46" s="83"/>
      <c r="L46" s="80"/>
      <c r="M46" s="84"/>
    </row>
    <row r="47" spans="2:14" x14ac:dyDescent="0.25">
      <c r="B47" s="99"/>
      <c r="C47" s="79"/>
      <c r="D47" s="80"/>
      <c r="E47" s="80"/>
      <c r="F47" s="80"/>
      <c r="G47" s="80"/>
      <c r="H47" s="80"/>
      <c r="I47" s="81"/>
      <c r="J47" s="206" t="str">
        <f>'01'!J57:M57</f>
        <v>Hj. Betty Vetria, SE, M.Si, CFrA</v>
      </c>
      <c r="K47" s="207"/>
      <c r="L47" s="207"/>
      <c r="M47" s="208"/>
    </row>
    <row r="48" spans="2:14" x14ac:dyDescent="0.25">
      <c r="B48" s="100"/>
      <c r="C48" s="85"/>
      <c r="D48" s="86"/>
      <c r="E48" s="86"/>
      <c r="F48" s="86"/>
      <c r="G48" s="86"/>
      <c r="H48" s="86"/>
      <c r="I48" s="87"/>
      <c r="J48" s="209" t="str">
        <f>'01'!J58:M58</f>
        <v>NIP. 19720215 199803 2 003</v>
      </c>
      <c r="K48" s="210"/>
      <c r="L48" s="210"/>
      <c r="M48" s="211"/>
    </row>
    <row r="49" spans="4:13" x14ac:dyDescent="0.25">
      <c r="M49" s="88"/>
    </row>
    <row r="50" spans="4:13" x14ac:dyDescent="0.25">
      <c r="M50" s="88"/>
    </row>
    <row r="51" spans="4:13" x14ac:dyDescent="0.25">
      <c r="M51" s="88"/>
    </row>
    <row r="52" spans="4:13" x14ac:dyDescent="0.25">
      <c r="M52" s="88"/>
    </row>
    <row r="53" spans="4:13" x14ac:dyDescent="0.25">
      <c r="M53" s="88"/>
    </row>
    <row r="54" spans="4:13" x14ac:dyDescent="0.25">
      <c r="M54" s="88"/>
    </row>
    <row r="55" spans="4:13" x14ac:dyDescent="0.25">
      <c r="M55" s="88"/>
    </row>
    <row r="56" spans="4:13" x14ac:dyDescent="0.25">
      <c r="M56" s="88"/>
    </row>
    <row r="57" spans="4:13" x14ac:dyDescent="0.25">
      <c r="M57" s="88"/>
    </row>
    <row r="58" spans="4:13" x14ac:dyDescent="0.25">
      <c r="M58" s="88"/>
    </row>
    <row r="59" spans="4:13" x14ac:dyDescent="0.25">
      <c r="M59" s="88"/>
    </row>
    <row r="60" spans="4:13" x14ac:dyDescent="0.25">
      <c r="M60" s="88"/>
    </row>
    <row r="61" spans="4:13" x14ac:dyDescent="0.25">
      <c r="D61" s="53"/>
      <c r="E61" s="53"/>
      <c r="F61" s="53"/>
      <c r="G61" s="53"/>
      <c r="H61" s="53"/>
      <c r="I61" s="53"/>
      <c r="J61" s="53"/>
      <c r="K61" s="53"/>
      <c r="M61" s="88"/>
    </row>
    <row r="62" spans="4:13" x14ac:dyDescent="0.25">
      <c r="D62" s="53"/>
      <c r="E62" s="53"/>
      <c r="F62" s="53"/>
      <c r="G62" s="53"/>
      <c r="H62" s="53"/>
      <c r="I62" s="53"/>
      <c r="J62" s="53"/>
      <c r="K62" s="53"/>
      <c r="M62" s="88"/>
    </row>
    <row r="63" spans="4:13" x14ac:dyDescent="0.25">
      <c r="D63" s="53"/>
      <c r="E63" s="53"/>
      <c r="F63" s="53"/>
      <c r="G63" s="53"/>
      <c r="H63" s="53"/>
      <c r="I63" s="53"/>
      <c r="J63" s="53"/>
      <c r="K63" s="53"/>
      <c r="M63" s="88"/>
    </row>
    <row r="64" spans="4:13" x14ac:dyDescent="0.25">
      <c r="D64" s="53"/>
      <c r="E64" s="53"/>
      <c r="F64" s="53"/>
      <c r="G64" s="53"/>
      <c r="H64" s="53"/>
      <c r="I64" s="53"/>
      <c r="J64" s="53"/>
      <c r="K64" s="53"/>
      <c r="M64" s="88"/>
    </row>
    <row r="65" spans="4:13" x14ac:dyDescent="0.25">
      <c r="D65" s="53"/>
      <c r="E65" s="53"/>
      <c r="F65" s="53"/>
      <c r="G65" s="53"/>
      <c r="H65" s="53"/>
      <c r="I65" s="53"/>
      <c r="J65" s="53"/>
      <c r="K65" s="53"/>
      <c r="M65" s="88"/>
    </row>
    <row r="66" spans="4:13" x14ac:dyDescent="0.25">
      <c r="D66" s="53"/>
      <c r="E66" s="53"/>
      <c r="F66" s="53"/>
      <c r="G66" s="53"/>
      <c r="H66" s="53"/>
      <c r="I66" s="53"/>
      <c r="J66" s="53"/>
      <c r="K66" s="53"/>
      <c r="M66" s="88"/>
    </row>
    <row r="67" spans="4:13" x14ac:dyDescent="0.25">
      <c r="D67" s="53"/>
      <c r="E67" s="53"/>
      <c r="F67" s="53"/>
      <c r="G67" s="53"/>
      <c r="H67" s="53"/>
      <c r="I67" s="53"/>
      <c r="J67" s="53"/>
      <c r="K67" s="53"/>
      <c r="M67" s="88"/>
    </row>
    <row r="68" spans="4:13" x14ac:dyDescent="0.25">
      <c r="D68" s="53"/>
      <c r="E68" s="53"/>
      <c r="F68" s="53"/>
      <c r="G68" s="53"/>
      <c r="H68" s="53"/>
      <c r="I68" s="53"/>
      <c r="J68" s="53"/>
      <c r="K68" s="53"/>
      <c r="M68" s="88"/>
    </row>
    <row r="69" spans="4:13" x14ac:dyDescent="0.25">
      <c r="D69" s="53"/>
      <c r="E69" s="53"/>
      <c r="F69" s="53"/>
      <c r="G69" s="53"/>
      <c r="H69" s="53"/>
      <c r="I69" s="53"/>
      <c r="J69" s="53"/>
      <c r="K69" s="53"/>
      <c r="M69" s="88"/>
    </row>
    <row r="70" spans="4:13" x14ac:dyDescent="0.25">
      <c r="D70" s="53"/>
      <c r="E70" s="53"/>
      <c r="F70" s="53"/>
      <c r="G70" s="53"/>
      <c r="H70" s="53"/>
      <c r="I70" s="53"/>
      <c r="J70" s="53"/>
      <c r="K70" s="53"/>
      <c r="M70" s="88"/>
    </row>
    <row r="71" spans="4:13" x14ac:dyDescent="0.25">
      <c r="D71" s="53"/>
      <c r="E71" s="53"/>
      <c r="F71" s="53"/>
      <c r="G71" s="53"/>
      <c r="H71" s="53"/>
      <c r="I71" s="53"/>
      <c r="J71" s="53"/>
      <c r="K71" s="53"/>
      <c r="M71" s="88"/>
    </row>
    <row r="72" spans="4:13" x14ac:dyDescent="0.25">
      <c r="D72" s="53"/>
      <c r="E72" s="53"/>
      <c r="F72" s="53"/>
      <c r="G72" s="53"/>
      <c r="H72" s="53"/>
      <c r="I72" s="53"/>
      <c r="J72" s="53"/>
      <c r="K72" s="53"/>
      <c r="M72" s="88"/>
    </row>
    <row r="73" spans="4:13" x14ac:dyDescent="0.25">
      <c r="D73" s="53"/>
      <c r="E73" s="53"/>
      <c r="F73" s="53"/>
      <c r="G73" s="53"/>
      <c r="H73" s="53"/>
      <c r="I73" s="53"/>
      <c r="J73" s="53"/>
      <c r="K73" s="53"/>
      <c r="M73" s="88"/>
    </row>
    <row r="74" spans="4:13" x14ac:dyDescent="0.25">
      <c r="D74" s="53"/>
      <c r="E74" s="53"/>
      <c r="F74" s="53"/>
      <c r="G74" s="53"/>
      <c r="H74" s="53"/>
      <c r="I74" s="53"/>
      <c r="J74" s="53"/>
      <c r="K74" s="53"/>
      <c r="M74" s="88"/>
    </row>
    <row r="75" spans="4:13" x14ac:dyDescent="0.25">
      <c r="D75" s="53"/>
      <c r="E75" s="53"/>
      <c r="F75" s="53"/>
      <c r="G75" s="53"/>
      <c r="H75" s="53"/>
      <c r="I75" s="53"/>
      <c r="J75" s="53"/>
      <c r="K75" s="53"/>
      <c r="M75" s="88"/>
    </row>
    <row r="76" spans="4:13" x14ac:dyDescent="0.25">
      <c r="D76" s="53"/>
      <c r="E76" s="53"/>
      <c r="F76" s="53"/>
      <c r="G76" s="53"/>
      <c r="H76" s="53"/>
      <c r="I76" s="53"/>
      <c r="J76" s="53"/>
      <c r="K76" s="53"/>
      <c r="M76" s="88"/>
    </row>
    <row r="77" spans="4:13" x14ac:dyDescent="0.25">
      <c r="D77" s="53"/>
      <c r="E77" s="53"/>
      <c r="F77" s="53"/>
      <c r="G77" s="53"/>
      <c r="H77" s="53"/>
      <c r="I77" s="53"/>
      <c r="J77" s="53"/>
      <c r="K77" s="53"/>
      <c r="M77" s="88"/>
    </row>
    <row r="78" spans="4:13" x14ac:dyDescent="0.25">
      <c r="D78" s="53"/>
      <c r="E78" s="53"/>
      <c r="F78" s="53"/>
      <c r="G78" s="53"/>
      <c r="H78" s="53"/>
      <c r="I78" s="53"/>
      <c r="J78" s="53"/>
      <c r="K78" s="53"/>
      <c r="M78" s="88"/>
    </row>
    <row r="79" spans="4:13" x14ac:dyDescent="0.25">
      <c r="D79" s="53"/>
      <c r="E79" s="53"/>
      <c r="F79" s="53"/>
      <c r="G79" s="53"/>
      <c r="H79" s="53"/>
      <c r="I79" s="53"/>
      <c r="J79" s="53"/>
      <c r="K79" s="53"/>
      <c r="M79" s="88"/>
    </row>
    <row r="80" spans="4:13" x14ac:dyDescent="0.25">
      <c r="D80" s="53"/>
      <c r="E80" s="53"/>
      <c r="F80" s="53"/>
      <c r="G80" s="53"/>
      <c r="H80" s="53"/>
      <c r="I80" s="53"/>
      <c r="J80" s="53"/>
      <c r="K80" s="53"/>
      <c r="M80" s="88"/>
    </row>
    <row r="81" spans="4:13" x14ac:dyDescent="0.25">
      <c r="D81" s="53"/>
      <c r="E81" s="53"/>
      <c r="F81" s="53"/>
      <c r="G81" s="53"/>
      <c r="H81" s="53"/>
      <c r="I81" s="53"/>
      <c r="J81" s="53"/>
      <c r="K81" s="53"/>
      <c r="M81" s="88"/>
    </row>
    <row r="82" spans="4:13" x14ac:dyDescent="0.25">
      <c r="D82" s="53"/>
      <c r="E82" s="53"/>
      <c r="F82" s="53"/>
      <c r="G82" s="53"/>
      <c r="H82" s="53"/>
      <c r="I82" s="53"/>
      <c r="J82" s="53"/>
      <c r="K82" s="53"/>
      <c r="M82" s="88"/>
    </row>
    <row r="83" spans="4:13" x14ac:dyDescent="0.25">
      <c r="D83" s="53"/>
      <c r="E83" s="53"/>
      <c r="F83" s="53"/>
      <c r="G83" s="53"/>
      <c r="H83" s="53"/>
      <c r="I83" s="53"/>
      <c r="J83" s="53"/>
      <c r="K83" s="53"/>
      <c r="M83" s="88"/>
    </row>
    <row r="84" spans="4:13" x14ac:dyDescent="0.25">
      <c r="D84" s="53"/>
      <c r="E84" s="53"/>
      <c r="F84" s="53"/>
      <c r="G84" s="53"/>
      <c r="H84" s="53"/>
      <c r="I84" s="53"/>
      <c r="J84" s="53"/>
      <c r="K84" s="53"/>
      <c r="M84" s="88"/>
    </row>
    <row r="85" spans="4:13" x14ac:dyDescent="0.25">
      <c r="D85" s="53"/>
      <c r="E85" s="53"/>
      <c r="F85" s="53"/>
      <c r="G85" s="53"/>
      <c r="H85" s="53"/>
      <c r="I85" s="53"/>
      <c r="J85" s="53"/>
      <c r="K85" s="53"/>
      <c r="M85" s="88"/>
    </row>
    <row r="86" spans="4:13" x14ac:dyDescent="0.25">
      <c r="D86" s="53"/>
      <c r="E86" s="53"/>
      <c r="F86" s="53"/>
      <c r="G86" s="53"/>
      <c r="H86" s="53"/>
      <c r="I86" s="53"/>
      <c r="J86" s="53"/>
      <c r="K86" s="53"/>
      <c r="M86" s="88"/>
    </row>
    <row r="87" spans="4:13" x14ac:dyDescent="0.25">
      <c r="D87" s="53"/>
      <c r="E87" s="53"/>
      <c r="F87" s="53"/>
      <c r="G87" s="53"/>
      <c r="H87" s="53"/>
      <c r="I87" s="53"/>
      <c r="J87" s="53"/>
      <c r="K87" s="53"/>
      <c r="M87" s="88"/>
    </row>
    <row r="88" spans="4:13" x14ac:dyDescent="0.25">
      <c r="D88" s="53"/>
      <c r="E88" s="53"/>
      <c r="F88" s="53"/>
      <c r="G88" s="53"/>
      <c r="H88" s="53"/>
      <c r="I88" s="53"/>
      <c r="J88" s="53"/>
      <c r="K88" s="53"/>
      <c r="M88" s="88"/>
    </row>
    <row r="89" spans="4:13" x14ac:dyDescent="0.25">
      <c r="D89" s="53"/>
      <c r="E89" s="53"/>
      <c r="F89" s="53"/>
      <c r="G89" s="53"/>
      <c r="H89" s="53"/>
      <c r="I89" s="53"/>
      <c r="J89" s="53"/>
      <c r="K89" s="53"/>
      <c r="M89" s="88"/>
    </row>
    <row r="90" spans="4:13" x14ac:dyDescent="0.25">
      <c r="D90" s="53"/>
      <c r="E90" s="53"/>
      <c r="F90" s="53"/>
      <c r="G90" s="53"/>
      <c r="H90" s="53"/>
      <c r="I90" s="53"/>
      <c r="J90" s="53"/>
      <c r="K90" s="53"/>
      <c r="M90" s="88"/>
    </row>
    <row r="91" spans="4:13" x14ac:dyDescent="0.25">
      <c r="D91" s="53"/>
      <c r="E91" s="53"/>
      <c r="F91" s="53"/>
      <c r="G91" s="53"/>
      <c r="H91" s="53"/>
      <c r="I91" s="53"/>
      <c r="J91" s="53"/>
      <c r="K91" s="53"/>
      <c r="M91" s="88"/>
    </row>
    <row r="92" spans="4:13" x14ac:dyDescent="0.25">
      <c r="D92" s="53"/>
      <c r="E92" s="53"/>
      <c r="F92" s="53"/>
      <c r="G92" s="53"/>
      <c r="H92" s="53"/>
      <c r="I92" s="53"/>
      <c r="J92" s="53"/>
      <c r="K92" s="53"/>
      <c r="M92" s="88"/>
    </row>
    <row r="93" spans="4:13" x14ac:dyDescent="0.25">
      <c r="D93" s="53"/>
      <c r="E93" s="53"/>
      <c r="F93" s="53"/>
      <c r="G93" s="53"/>
      <c r="H93" s="53"/>
      <c r="I93" s="53"/>
      <c r="J93" s="53"/>
      <c r="K93" s="53"/>
      <c r="M93" s="88"/>
    </row>
    <row r="94" spans="4:13" x14ac:dyDescent="0.25">
      <c r="D94" s="53"/>
      <c r="E94" s="53"/>
      <c r="F94" s="53"/>
      <c r="G94" s="53"/>
      <c r="H94" s="53"/>
      <c r="I94" s="53"/>
      <c r="J94" s="53"/>
      <c r="K94" s="53"/>
      <c r="M94" s="88"/>
    </row>
    <row r="95" spans="4:13" x14ac:dyDescent="0.25">
      <c r="D95" s="53"/>
      <c r="E95" s="53"/>
      <c r="F95" s="53"/>
      <c r="G95" s="53"/>
      <c r="H95" s="53"/>
      <c r="I95" s="53"/>
      <c r="J95" s="53"/>
      <c r="K95" s="53"/>
      <c r="M95" s="88"/>
    </row>
    <row r="96" spans="4:13" x14ac:dyDescent="0.25">
      <c r="D96" s="53"/>
      <c r="E96" s="53"/>
      <c r="F96" s="53"/>
      <c r="G96" s="53"/>
      <c r="H96" s="53"/>
      <c r="I96" s="53"/>
      <c r="J96" s="53"/>
      <c r="K96" s="53"/>
      <c r="M96" s="88"/>
    </row>
    <row r="97" spans="4:13" x14ac:dyDescent="0.25">
      <c r="D97" s="53"/>
      <c r="E97" s="53"/>
      <c r="F97" s="53"/>
      <c r="G97" s="53"/>
      <c r="H97" s="53"/>
      <c r="I97" s="53"/>
      <c r="J97" s="53"/>
      <c r="K97" s="53"/>
      <c r="M97" s="88"/>
    </row>
    <row r="98" spans="4:13" x14ac:dyDescent="0.25">
      <c r="D98" s="53"/>
      <c r="E98" s="53"/>
      <c r="F98" s="53"/>
      <c r="G98" s="53"/>
      <c r="H98" s="53"/>
      <c r="I98" s="53"/>
      <c r="J98" s="53"/>
      <c r="K98" s="53"/>
      <c r="M98" s="88"/>
    </row>
    <row r="99" spans="4:13" x14ac:dyDescent="0.25">
      <c r="D99" s="53"/>
      <c r="E99" s="53"/>
      <c r="F99" s="53"/>
      <c r="G99" s="53"/>
      <c r="H99" s="53"/>
      <c r="I99" s="53"/>
      <c r="J99" s="53"/>
      <c r="K99" s="53"/>
      <c r="M99" s="88"/>
    </row>
    <row r="100" spans="4:13" x14ac:dyDescent="0.25">
      <c r="D100" s="53"/>
      <c r="E100" s="53"/>
      <c r="F100" s="53"/>
      <c r="G100" s="53"/>
      <c r="H100" s="53"/>
      <c r="I100" s="53"/>
      <c r="J100" s="53"/>
      <c r="K100" s="53"/>
      <c r="M100" s="88"/>
    </row>
    <row r="101" spans="4:13" x14ac:dyDescent="0.25">
      <c r="D101" s="53"/>
      <c r="E101" s="53"/>
      <c r="F101" s="53"/>
      <c r="G101" s="53"/>
      <c r="H101" s="53"/>
      <c r="I101" s="53"/>
      <c r="J101" s="53"/>
      <c r="K101" s="53"/>
      <c r="M101" s="88"/>
    </row>
    <row r="102" spans="4:13" x14ac:dyDescent="0.25">
      <c r="D102" s="53"/>
      <c r="E102" s="53"/>
      <c r="F102" s="53"/>
      <c r="G102" s="53"/>
      <c r="H102" s="53"/>
      <c r="I102" s="53"/>
      <c r="J102" s="53"/>
      <c r="K102" s="53"/>
      <c r="M102" s="88"/>
    </row>
    <row r="103" spans="4:13" x14ac:dyDescent="0.25">
      <c r="D103" s="53"/>
      <c r="E103" s="53"/>
      <c r="F103" s="53"/>
      <c r="G103" s="53"/>
      <c r="H103" s="53"/>
      <c r="I103" s="53"/>
      <c r="J103" s="53"/>
      <c r="K103" s="53"/>
      <c r="M103" s="88"/>
    </row>
    <row r="104" spans="4:13" x14ac:dyDescent="0.25">
      <c r="D104" s="53"/>
      <c r="E104" s="53"/>
      <c r="F104" s="53"/>
      <c r="G104" s="53"/>
      <c r="H104" s="53"/>
      <c r="I104" s="53"/>
      <c r="J104" s="53"/>
      <c r="K104" s="53"/>
      <c r="M104" s="88"/>
    </row>
    <row r="105" spans="4:13" x14ac:dyDescent="0.25">
      <c r="D105" s="53"/>
      <c r="E105" s="53"/>
      <c r="F105" s="53"/>
      <c r="G105" s="53"/>
      <c r="H105" s="53"/>
      <c r="I105" s="53"/>
      <c r="J105" s="53"/>
      <c r="K105" s="53"/>
      <c r="M105" s="88"/>
    </row>
    <row r="106" spans="4:13" x14ac:dyDescent="0.25">
      <c r="D106" s="53"/>
      <c r="E106" s="53"/>
      <c r="F106" s="53"/>
      <c r="G106" s="53"/>
      <c r="H106" s="53"/>
      <c r="I106" s="53"/>
      <c r="J106" s="53"/>
      <c r="K106" s="53"/>
      <c r="M106" s="88"/>
    </row>
    <row r="107" spans="4:13" x14ac:dyDescent="0.25">
      <c r="D107" s="53"/>
      <c r="E107" s="53"/>
      <c r="F107" s="53"/>
      <c r="G107" s="53"/>
      <c r="H107" s="53"/>
      <c r="I107" s="53"/>
      <c r="J107" s="53"/>
      <c r="K107" s="53"/>
      <c r="M107" s="88"/>
    </row>
    <row r="108" spans="4:13" x14ac:dyDescent="0.25">
      <c r="D108" s="53"/>
      <c r="E108" s="53"/>
      <c r="F108" s="53"/>
      <c r="G108" s="53"/>
      <c r="H108" s="53"/>
      <c r="I108" s="53"/>
      <c r="J108" s="53"/>
      <c r="K108" s="53"/>
      <c r="M108" s="88"/>
    </row>
    <row r="109" spans="4:13" x14ac:dyDescent="0.25">
      <c r="D109" s="53"/>
      <c r="E109" s="53"/>
      <c r="F109" s="53"/>
      <c r="G109" s="53"/>
      <c r="H109" s="53"/>
      <c r="I109" s="53"/>
      <c r="J109" s="53"/>
      <c r="K109" s="53"/>
      <c r="M109" s="88"/>
    </row>
    <row r="110" spans="4:13" x14ac:dyDescent="0.25">
      <c r="D110" s="53"/>
      <c r="E110" s="53"/>
      <c r="F110" s="53"/>
      <c r="G110" s="53"/>
      <c r="H110" s="53"/>
      <c r="I110" s="53"/>
      <c r="J110" s="53"/>
      <c r="K110" s="53"/>
      <c r="M110" s="88"/>
    </row>
    <row r="111" spans="4:13" x14ac:dyDescent="0.25">
      <c r="D111" s="53"/>
      <c r="E111" s="53"/>
      <c r="F111" s="53"/>
      <c r="G111" s="53"/>
      <c r="H111" s="53"/>
      <c r="I111" s="53"/>
      <c r="J111" s="53"/>
      <c r="K111" s="53"/>
      <c r="M111" s="88"/>
    </row>
    <row r="112" spans="4:13" x14ac:dyDescent="0.25">
      <c r="D112" s="53"/>
      <c r="E112" s="53"/>
      <c r="F112" s="53"/>
      <c r="G112" s="53"/>
      <c r="H112" s="53"/>
      <c r="I112" s="53"/>
      <c r="J112" s="53"/>
      <c r="K112" s="53"/>
      <c r="M112" s="88"/>
    </row>
    <row r="113" spans="4:13" x14ac:dyDescent="0.25">
      <c r="D113" s="53"/>
      <c r="E113" s="53"/>
      <c r="F113" s="53"/>
      <c r="G113" s="53"/>
      <c r="H113" s="53"/>
      <c r="I113" s="53"/>
      <c r="J113" s="53"/>
      <c r="K113" s="53"/>
      <c r="M113" s="88"/>
    </row>
    <row r="114" spans="4:13" x14ac:dyDescent="0.25">
      <c r="D114" s="53"/>
      <c r="E114" s="53"/>
      <c r="F114" s="53"/>
      <c r="G114" s="53"/>
      <c r="H114" s="53"/>
      <c r="I114" s="53"/>
      <c r="J114" s="53"/>
      <c r="K114" s="53"/>
      <c r="M114" s="88"/>
    </row>
    <row r="115" spans="4:13" x14ac:dyDescent="0.25">
      <c r="D115" s="53"/>
      <c r="E115" s="53"/>
      <c r="F115" s="53"/>
      <c r="G115" s="53"/>
      <c r="H115" s="53"/>
      <c r="I115" s="53"/>
      <c r="J115" s="53"/>
      <c r="K115" s="53"/>
      <c r="M115" s="88"/>
    </row>
    <row r="116" spans="4:13" x14ac:dyDescent="0.25">
      <c r="D116" s="53"/>
      <c r="E116" s="53"/>
      <c r="F116" s="53"/>
      <c r="G116" s="53"/>
      <c r="H116" s="53"/>
      <c r="I116" s="53"/>
      <c r="J116" s="53"/>
      <c r="K116" s="53"/>
      <c r="M116" s="88"/>
    </row>
    <row r="117" spans="4:13" x14ac:dyDescent="0.25">
      <c r="D117" s="53"/>
      <c r="E117" s="53"/>
      <c r="F117" s="53"/>
      <c r="G117" s="53"/>
      <c r="H117" s="53"/>
      <c r="I117" s="53"/>
      <c r="J117" s="53"/>
      <c r="K117" s="53"/>
      <c r="M117" s="88"/>
    </row>
    <row r="118" spans="4:13" x14ac:dyDescent="0.25">
      <c r="D118" s="53"/>
      <c r="E118" s="53"/>
      <c r="F118" s="53"/>
      <c r="G118" s="53"/>
      <c r="H118" s="53"/>
      <c r="I118" s="53"/>
      <c r="J118" s="53"/>
      <c r="K118" s="53"/>
      <c r="M118" s="88"/>
    </row>
    <row r="119" spans="4:13" x14ac:dyDescent="0.25">
      <c r="D119" s="53"/>
      <c r="E119" s="53"/>
      <c r="F119" s="53"/>
      <c r="G119" s="53"/>
      <c r="H119" s="53"/>
      <c r="I119" s="53"/>
      <c r="J119" s="53"/>
      <c r="K119" s="53"/>
      <c r="M119" s="88"/>
    </row>
    <row r="120" spans="4:13" x14ac:dyDescent="0.25">
      <c r="D120" s="53"/>
      <c r="E120" s="53"/>
      <c r="F120" s="53"/>
      <c r="G120" s="53"/>
      <c r="H120" s="53"/>
      <c r="I120" s="53"/>
      <c r="J120" s="53"/>
      <c r="K120" s="53"/>
      <c r="M120" s="88"/>
    </row>
    <row r="121" spans="4:13" x14ac:dyDescent="0.25">
      <c r="D121" s="53"/>
      <c r="E121" s="53"/>
      <c r="F121" s="53"/>
      <c r="G121" s="53"/>
      <c r="H121" s="53"/>
      <c r="I121" s="53"/>
      <c r="J121" s="53"/>
      <c r="K121" s="53"/>
      <c r="M121" s="88"/>
    </row>
    <row r="122" spans="4:13" x14ac:dyDescent="0.25">
      <c r="D122" s="53"/>
      <c r="E122" s="53"/>
      <c r="F122" s="53"/>
      <c r="G122" s="53"/>
      <c r="H122" s="53"/>
      <c r="I122" s="53"/>
      <c r="J122" s="53"/>
      <c r="K122" s="53"/>
      <c r="M122" s="88"/>
    </row>
    <row r="123" spans="4:13" x14ac:dyDescent="0.25">
      <c r="D123" s="53"/>
      <c r="E123" s="53"/>
      <c r="F123" s="53"/>
      <c r="G123" s="53"/>
      <c r="H123" s="53"/>
      <c r="I123" s="53"/>
      <c r="J123" s="53"/>
      <c r="K123" s="53"/>
      <c r="M123" s="88"/>
    </row>
    <row r="124" spans="4:13" x14ac:dyDescent="0.25">
      <c r="D124" s="53"/>
      <c r="E124" s="53"/>
      <c r="F124" s="53"/>
      <c r="G124" s="53"/>
      <c r="H124" s="53"/>
      <c r="I124" s="53"/>
      <c r="J124" s="53"/>
      <c r="K124" s="53"/>
      <c r="M124" s="88"/>
    </row>
    <row r="125" spans="4:13" x14ac:dyDescent="0.25">
      <c r="D125" s="53"/>
      <c r="E125" s="53"/>
      <c r="F125" s="53"/>
      <c r="G125" s="53"/>
      <c r="H125" s="53"/>
      <c r="I125" s="53"/>
      <c r="J125" s="53"/>
      <c r="K125" s="53"/>
      <c r="M125" s="88"/>
    </row>
    <row r="126" spans="4:13" x14ac:dyDescent="0.25">
      <c r="D126" s="53"/>
      <c r="E126" s="53"/>
      <c r="F126" s="53"/>
      <c r="G126" s="53"/>
      <c r="H126" s="53"/>
      <c r="I126" s="53"/>
      <c r="J126" s="53"/>
      <c r="K126" s="53"/>
      <c r="M126" s="88"/>
    </row>
    <row r="127" spans="4:13" x14ac:dyDescent="0.25">
      <c r="D127" s="53"/>
      <c r="E127" s="53"/>
      <c r="F127" s="53"/>
      <c r="G127" s="53"/>
      <c r="H127" s="53"/>
      <c r="I127" s="53"/>
      <c r="J127" s="53"/>
      <c r="K127" s="53"/>
      <c r="M127" s="88"/>
    </row>
    <row r="128" spans="4:13" x14ac:dyDescent="0.25">
      <c r="D128" s="53"/>
      <c r="E128" s="53"/>
      <c r="F128" s="53"/>
      <c r="G128" s="53"/>
      <c r="H128" s="53"/>
      <c r="I128" s="53"/>
      <c r="J128" s="53"/>
      <c r="K128" s="53"/>
      <c r="M128" s="88"/>
    </row>
    <row r="129" spans="4:13" x14ac:dyDescent="0.25">
      <c r="D129" s="53"/>
      <c r="E129" s="53"/>
      <c r="F129" s="53"/>
      <c r="G129" s="53"/>
      <c r="H129" s="53"/>
      <c r="I129" s="53"/>
      <c r="J129" s="53"/>
      <c r="K129" s="53"/>
      <c r="M129" s="88"/>
    </row>
    <row r="130" spans="4:13" x14ac:dyDescent="0.25">
      <c r="D130" s="53"/>
      <c r="E130" s="53"/>
      <c r="F130" s="53"/>
      <c r="G130" s="53"/>
      <c r="H130" s="53"/>
      <c r="I130" s="53"/>
      <c r="J130" s="53"/>
      <c r="K130" s="53"/>
      <c r="M130" s="88"/>
    </row>
    <row r="131" spans="4:13" x14ac:dyDescent="0.25">
      <c r="D131" s="53"/>
      <c r="E131" s="53"/>
      <c r="F131" s="53"/>
      <c r="G131" s="53"/>
      <c r="H131" s="53"/>
      <c r="I131" s="53"/>
      <c r="J131" s="53"/>
      <c r="K131" s="53"/>
      <c r="M131" s="88"/>
    </row>
    <row r="132" spans="4:13" x14ac:dyDescent="0.25">
      <c r="D132" s="53"/>
      <c r="E132" s="53"/>
      <c r="F132" s="53"/>
      <c r="G132" s="53"/>
      <c r="H132" s="53"/>
      <c r="I132" s="53"/>
      <c r="J132" s="53"/>
      <c r="K132" s="53"/>
      <c r="M132" s="88"/>
    </row>
    <row r="133" spans="4:13" x14ac:dyDescent="0.25">
      <c r="D133" s="53"/>
      <c r="E133" s="53"/>
      <c r="F133" s="53"/>
      <c r="G133" s="53"/>
      <c r="H133" s="53"/>
      <c r="I133" s="53"/>
      <c r="J133" s="53"/>
      <c r="K133" s="53"/>
      <c r="M133" s="88"/>
    </row>
    <row r="134" spans="4:13" x14ac:dyDescent="0.25">
      <c r="D134" s="53"/>
      <c r="E134" s="53"/>
      <c r="F134" s="53"/>
      <c r="G134" s="53"/>
      <c r="H134" s="53"/>
      <c r="I134" s="53"/>
      <c r="J134" s="53"/>
      <c r="K134" s="53"/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9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9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9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9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9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9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9"/>
    </row>
  </sheetData>
  <mergeCells count="37">
    <mergeCell ref="C22:L22"/>
    <mergeCell ref="B1:M1"/>
    <mergeCell ref="B2:M2"/>
    <mergeCell ref="B4:M4"/>
    <mergeCell ref="B20:M20"/>
    <mergeCell ref="C21:L21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7:L37"/>
    <mergeCell ref="C34:L34"/>
    <mergeCell ref="C35:L35"/>
    <mergeCell ref="C36:L36"/>
    <mergeCell ref="J38:J39"/>
    <mergeCell ref="K38:K39"/>
    <mergeCell ref="L38:L39"/>
    <mergeCell ref="D38:I38"/>
    <mergeCell ref="D39:I39"/>
    <mergeCell ref="M38:M39"/>
    <mergeCell ref="J42:M42"/>
    <mergeCell ref="J47:M47"/>
    <mergeCell ref="J48:M48"/>
    <mergeCell ref="B40:L40"/>
    <mergeCell ref="J41:M4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4"/>
  <sheetViews>
    <sheetView view="pageBreakPreview" topLeftCell="A7" zoomScale="85" zoomScaleNormal="70" zoomScaleSheetLayoutView="85" workbookViewId="0">
      <selection activeCell="D29" sqref="D29:L29"/>
    </sheetView>
  </sheetViews>
  <sheetFormatPr defaultRowHeight="15" x14ac:dyDescent="0.25"/>
  <cols>
    <col min="1" max="1" width="2.85546875" customWidth="1"/>
    <col min="2" max="2" width="23.140625" bestFit="1" customWidth="1"/>
    <col min="3" max="3" width="47.5703125" style="53" customWidth="1"/>
    <col min="4" max="4" width="7.7109375" style="58" customWidth="1"/>
    <col min="5" max="5" width="6" style="58" bestFit="1" customWidth="1"/>
    <col min="6" max="6" width="2" style="58" bestFit="1" customWidth="1"/>
    <col min="7" max="7" width="4.42578125" style="58" bestFit="1" customWidth="1"/>
    <col min="8" max="8" width="4.7109375" style="58" customWidth="1"/>
    <col min="9" max="9" width="4.140625" style="58" bestFit="1" customWidth="1"/>
    <col min="10" max="10" width="10.85546875" style="59" bestFit="1" customWidth="1"/>
    <col min="11" max="11" width="13" style="60" bestFit="1" customWidth="1"/>
    <col min="12" max="12" width="4.7109375" style="58" bestFit="1" customWidth="1"/>
    <col min="13" max="13" width="24" style="58" bestFit="1" customWidth="1"/>
    <col min="14" max="14" width="22.7109375" bestFit="1" customWidth="1"/>
    <col min="15" max="15" width="20.85546875" bestFit="1" customWidth="1"/>
  </cols>
  <sheetData>
    <row r="1" spans="2:18" x14ac:dyDescent="0.25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18" x14ac:dyDescent="0.25">
      <c r="B2" s="186" t="s">
        <v>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2:18" ht="3.75" customHeight="1" x14ac:dyDescent="0.25"/>
    <row r="4" spans="2:18" x14ac:dyDescent="0.25">
      <c r="B4" s="187" t="s">
        <v>2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9"/>
    </row>
    <row r="5" spans="2:18" ht="5.25" customHeight="1" x14ac:dyDescent="0.25">
      <c r="B5" s="4"/>
      <c r="C5" s="61"/>
      <c r="D5" s="62"/>
      <c r="E5" s="62"/>
      <c r="F5" s="62"/>
      <c r="G5" s="62"/>
      <c r="H5" s="62"/>
      <c r="I5" s="62"/>
      <c r="J5" s="62"/>
      <c r="K5" s="63"/>
      <c r="L5" s="62"/>
      <c r="M5" s="62"/>
    </row>
    <row r="6" spans="2:18" x14ac:dyDescent="0.25">
      <c r="B6" t="s">
        <v>3</v>
      </c>
      <c r="C6" s="64" t="s">
        <v>4</v>
      </c>
    </row>
    <row r="7" spans="2:18" x14ac:dyDescent="0.25">
      <c r="B7" t="s">
        <v>5</v>
      </c>
      <c r="C7" s="64" t="s">
        <v>6</v>
      </c>
    </row>
    <row r="8" spans="2:18" x14ac:dyDescent="0.25">
      <c r="B8" t="s">
        <v>7</v>
      </c>
      <c r="C8" s="64" t="s">
        <v>6</v>
      </c>
    </row>
    <row r="9" spans="2:18" x14ac:dyDescent="0.25">
      <c r="B9" t="s">
        <v>8</v>
      </c>
      <c r="C9" s="64" t="s">
        <v>9</v>
      </c>
    </row>
    <row r="10" spans="2:18" x14ac:dyDescent="0.25">
      <c r="B10" t="s">
        <v>10</v>
      </c>
      <c r="C10" s="64" t="s">
        <v>61</v>
      </c>
    </row>
    <row r="11" spans="2:18" x14ac:dyDescent="0.25">
      <c r="B11" t="s">
        <v>11</v>
      </c>
      <c r="C11" s="64" t="s">
        <v>115</v>
      </c>
    </row>
    <row r="12" spans="2:18" x14ac:dyDescent="0.25">
      <c r="B12" t="s">
        <v>12</v>
      </c>
      <c r="C12" s="64" t="s">
        <v>13</v>
      </c>
    </row>
    <row r="13" spans="2:18" x14ac:dyDescent="0.25">
      <c r="B13" t="s">
        <v>14</v>
      </c>
      <c r="C13" s="64" t="s">
        <v>15</v>
      </c>
    </row>
    <row r="14" spans="2:18" x14ac:dyDescent="0.25">
      <c r="B14" t="s">
        <v>16</v>
      </c>
      <c r="C14" s="64" t="s">
        <v>17</v>
      </c>
    </row>
    <row r="15" spans="2:18" x14ac:dyDescent="0.25">
      <c r="B15" t="s">
        <v>18</v>
      </c>
      <c r="C15" s="64" t="s">
        <v>19</v>
      </c>
    </row>
    <row r="16" spans="2:18" x14ac:dyDescent="0.25">
      <c r="B16" s="53" t="s">
        <v>187</v>
      </c>
      <c r="C16" s="64" t="s">
        <v>116</v>
      </c>
      <c r="R16" t="s">
        <v>20</v>
      </c>
    </row>
    <row r="17" spans="2:18" x14ac:dyDescent="0.25">
      <c r="B17" s="53" t="s">
        <v>214</v>
      </c>
      <c r="C17" s="93">
        <f>M23</f>
        <v>1011438998</v>
      </c>
    </row>
    <row r="18" spans="2:18" x14ac:dyDescent="0.25">
      <c r="B18" s="53" t="s">
        <v>215</v>
      </c>
      <c r="C18" s="93">
        <f>C17+(C17*10%)</f>
        <v>1112582897.8</v>
      </c>
      <c r="R18" t="s">
        <v>21</v>
      </c>
    </row>
    <row r="19" spans="2:18" ht="5.25" customHeight="1" x14ac:dyDescent="0.25"/>
    <row r="20" spans="2:18" x14ac:dyDescent="0.25">
      <c r="B20" s="173" t="s">
        <v>22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</row>
    <row r="21" spans="2:18" x14ac:dyDescent="0.25">
      <c r="B21" s="8" t="s">
        <v>23</v>
      </c>
      <c r="C21" s="249" t="s">
        <v>24</v>
      </c>
      <c r="D21" s="250"/>
      <c r="E21" s="250"/>
      <c r="F21" s="250"/>
      <c r="G21" s="250"/>
      <c r="H21" s="250"/>
      <c r="I21" s="250"/>
      <c r="J21" s="250"/>
      <c r="K21" s="250"/>
      <c r="L21" s="251"/>
      <c r="M21" s="65" t="s">
        <v>25</v>
      </c>
    </row>
    <row r="22" spans="2:18" x14ac:dyDescent="0.25">
      <c r="B22" s="10" t="s">
        <v>26</v>
      </c>
      <c r="C22" s="227" t="str">
        <f>'03'!C22:L22</f>
        <v>Persentase Ketercapaian Penunjang Urusan Pemerintahan Daerah Provinsi</v>
      </c>
      <c r="D22" s="228"/>
      <c r="E22" s="228"/>
      <c r="F22" s="228"/>
      <c r="G22" s="228"/>
      <c r="H22" s="228"/>
      <c r="I22" s="228"/>
      <c r="J22" s="228"/>
      <c r="K22" s="228"/>
      <c r="L22" s="229"/>
      <c r="M22" s="66">
        <f>'03'!M22</f>
        <v>1</v>
      </c>
    </row>
    <row r="23" spans="2:18" x14ac:dyDescent="0.25">
      <c r="B23" s="10" t="s">
        <v>27</v>
      </c>
      <c r="C23" s="227" t="s">
        <v>28</v>
      </c>
      <c r="D23" s="228"/>
      <c r="E23" s="228"/>
      <c r="F23" s="228"/>
      <c r="G23" s="228"/>
      <c r="H23" s="228"/>
      <c r="I23" s="228"/>
      <c r="J23" s="228"/>
      <c r="K23" s="228"/>
      <c r="L23" s="229"/>
      <c r="M23" s="67">
        <f>M32</f>
        <v>1011438998</v>
      </c>
    </row>
    <row r="24" spans="2:18" x14ac:dyDescent="0.25">
      <c r="B24" s="10" t="s">
        <v>29</v>
      </c>
      <c r="C24" s="230" t="s">
        <v>197</v>
      </c>
      <c r="D24" s="231"/>
      <c r="E24" s="231"/>
      <c r="F24" s="231"/>
      <c r="G24" s="231"/>
      <c r="H24" s="231"/>
      <c r="I24" s="231"/>
      <c r="J24" s="231"/>
      <c r="K24" s="231"/>
      <c r="L24" s="232"/>
      <c r="M24" s="68" t="s">
        <v>218</v>
      </c>
    </row>
    <row r="25" spans="2:18" ht="14.25" customHeight="1" x14ac:dyDescent="0.25">
      <c r="B25" s="10" t="s">
        <v>30</v>
      </c>
      <c r="C25" s="227" t="s">
        <v>64</v>
      </c>
      <c r="D25" s="228"/>
      <c r="E25" s="228"/>
      <c r="F25" s="228"/>
      <c r="G25" s="228"/>
      <c r="H25" s="228"/>
      <c r="I25" s="228"/>
      <c r="J25" s="228"/>
      <c r="K25" s="228"/>
      <c r="L25" s="229"/>
      <c r="M25" s="66">
        <v>1</v>
      </c>
    </row>
    <row r="26" spans="2:18" ht="4.5" customHeight="1" x14ac:dyDescent="0.25"/>
    <row r="27" spans="2:18" ht="16.5" customHeight="1" x14ac:dyDescent="0.25">
      <c r="B27" s="173" t="s">
        <v>31</v>
      </c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</row>
    <row r="28" spans="2:18" ht="3.75" customHeight="1" x14ac:dyDescent="0.25"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</row>
    <row r="29" spans="2:18" x14ac:dyDescent="0.25">
      <c r="B29" s="175" t="s">
        <v>32</v>
      </c>
      <c r="C29" s="175" t="s">
        <v>33</v>
      </c>
      <c r="D29" s="235" t="s">
        <v>34</v>
      </c>
      <c r="E29" s="236"/>
      <c r="F29" s="236"/>
      <c r="G29" s="236"/>
      <c r="H29" s="236"/>
      <c r="I29" s="236"/>
      <c r="J29" s="236"/>
      <c r="K29" s="236"/>
      <c r="L29" s="237"/>
      <c r="M29" s="238" t="s">
        <v>35</v>
      </c>
      <c r="N29" s="53"/>
      <c r="O29" s="53"/>
    </row>
    <row r="30" spans="2:18" x14ac:dyDescent="0.25">
      <c r="B30" s="176"/>
      <c r="C30" s="176"/>
      <c r="D30" s="241" t="s">
        <v>36</v>
      </c>
      <c r="E30" s="241"/>
      <c r="F30" s="241"/>
      <c r="G30" s="241"/>
      <c r="H30" s="241"/>
      <c r="I30" s="241"/>
      <c r="J30" s="175" t="s">
        <v>37</v>
      </c>
      <c r="K30" s="242" t="s">
        <v>38</v>
      </c>
      <c r="L30" s="175" t="s">
        <v>39</v>
      </c>
      <c r="M30" s="239"/>
      <c r="N30" s="53"/>
      <c r="O30" s="53"/>
    </row>
    <row r="31" spans="2:18" ht="30" customHeight="1" x14ac:dyDescent="0.25">
      <c r="B31" s="177"/>
      <c r="C31" s="177"/>
      <c r="D31" s="244" t="s">
        <v>40</v>
      </c>
      <c r="E31" s="245"/>
      <c r="F31" s="245"/>
      <c r="G31" s="245"/>
      <c r="H31" s="245"/>
      <c r="I31" s="246"/>
      <c r="J31" s="177"/>
      <c r="K31" s="243"/>
      <c r="L31" s="177"/>
      <c r="M31" s="240"/>
      <c r="N31" s="53"/>
      <c r="O31" s="53"/>
    </row>
    <row r="32" spans="2:18" x14ac:dyDescent="0.25">
      <c r="B32" s="95">
        <v>5</v>
      </c>
      <c r="C32" s="150" t="s">
        <v>41</v>
      </c>
      <c r="D32" s="151"/>
      <c r="E32" s="151"/>
      <c r="F32" s="151"/>
      <c r="G32" s="151"/>
      <c r="H32" s="151"/>
      <c r="I32" s="151"/>
      <c r="J32" s="151"/>
      <c r="K32" s="151"/>
      <c r="L32" s="152"/>
      <c r="M32" s="69">
        <f>SUM(M33)</f>
        <v>1011438998</v>
      </c>
      <c r="N32" s="53"/>
      <c r="O32" s="53"/>
    </row>
    <row r="33" spans="2:15" x14ac:dyDescent="0.25">
      <c r="B33" s="96" t="s">
        <v>42</v>
      </c>
      <c r="C33" s="150" t="s">
        <v>43</v>
      </c>
      <c r="D33" s="151"/>
      <c r="E33" s="151"/>
      <c r="F33" s="151"/>
      <c r="G33" s="151"/>
      <c r="H33" s="151"/>
      <c r="I33" s="151"/>
      <c r="J33" s="151"/>
      <c r="K33" s="151"/>
      <c r="L33" s="152"/>
      <c r="M33" s="70">
        <f>SUM(M34)</f>
        <v>1011438998</v>
      </c>
      <c r="N33" s="53"/>
      <c r="O33" s="53"/>
    </row>
    <row r="34" spans="2:15" s="20" customFormat="1" x14ac:dyDescent="0.25">
      <c r="B34" s="97" t="s">
        <v>44</v>
      </c>
      <c r="C34" s="71" t="s">
        <v>45</v>
      </c>
      <c r="D34" s="72"/>
      <c r="E34" s="73"/>
      <c r="F34" s="73"/>
      <c r="G34" s="72"/>
      <c r="H34" s="73"/>
      <c r="I34" s="73"/>
      <c r="J34" s="74"/>
      <c r="K34" s="75"/>
      <c r="L34" s="92"/>
      <c r="M34" s="91">
        <f>SUM(M35,M78,M102)</f>
        <v>1011438998</v>
      </c>
      <c r="N34" s="102"/>
      <c r="O34" s="102"/>
    </row>
    <row r="35" spans="2:15" x14ac:dyDescent="0.25">
      <c r="B35" s="97" t="s">
        <v>46</v>
      </c>
      <c r="C35" s="150" t="s">
        <v>47</v>
      </c>
      <c r="D35" s="151"/>
      <c r="E35" s="151"/>
      <c r="F35" s="151"/>
      <c r="G35" s="151"/>
      <c r="H35" s="151"/>
      <c r="I35" s="151"/>
      <c r="J35" s="151"/>
      <c r="K35" s="151"/>
      <c r="L35" s="152"/>
      <c r="M35" s="70">
        <f>SUM(M36)</f>
        <v>42375450</v>
      </c>
      <c r="N35" s="53"/>
      <c r="O35" s="53"/>
    </row>
    <row r="36" spans="2:15" x14ac:dyDescent="0.25">
      <c r="B36" s="97" t="s">
        <v>48</v>
      </c>
      <c r="C36" s="150" t="s">
        <v>49</v>
      </c>
      <c r="D36" s="151"/>
      <c r="E36" s="151"/>
      <c r="F36" s="151"/>
      <c r="G36" s="151"/>
      <c r="H36" s="151"/>
      <c r="I36" s="151"/>
      <c r="J36" s="151"/>
      <c r="K36" s="151"/>
      <c r="L36" s="152"/>
      <c r="M36" s="70">
        <f>SUM(M37,M68,M71)</f>
        <v>42375450</v>
      </c>
      <c r="N36" s="53"/>
      <c r="O36" s="53"/>
    </row>
    <row r="37" spans="2:15" s="20" customFormat="1" x14ac:dyDescent="0.25">
      <c r="B37" s="96" t="s">
        <v>117</v>
      </c>
      <c r="C37" s="150" t="s">
        <v>118</v>
      </c>
      <c r="D37" s="151"/>
      <c r="E37" s="151"/>
      <c r="F37" s="151"/>
      <c r="G37" s="151"/>
      <c r="H37" s="151"/>
      <c r="I37" s="151"/>
      <c r="J37" s="151"/>
      <c r="K37" s="151"/>
      <c r="L37" s="152"/>
      <c r="M37" s="70">
        <f>SUM(M38:M67)</f>
        <v>23835450</v>
      </c>
      <c r="N37" s="102"/>
      <c r="O37" s="102"/>
    </row>
    <row r="38" spans="2:15" x14ac:dyDescent="0.25">
      <c r="B38" s="51"/>
      <c r="C38" s="52" t="s">
        <v>119</v>
      </c>
      <c r="D38" s="213">
        <v>5</v>
      </c>
      <c r="E38" s="214"/>
      <c r="F38" s="214"/>
      <c r="G38" s="214"/>
      <c r="H38" s="214"/>
      <c r="I38" s="215"/>
      <c r="J38" s="216" t="s">
        <v>68</v>
      </c>
      <c r="K38" s="218">
        <v>32400</v>
      </c>
      <c r="L38" s="252">
        <v>0</v>
      </c>
      <c r="M38" s="205">
        <f>SUM(D38*K38)</f>
        <v>162000</v>
      </c>
      <c r="N38" s="53"/>
      <c r="O38" s="53"/>
    </row>
    <row r="39" spans="2:15" x14ac:dyDescent="0.25">
      <c r="B39" s="51"/>
      <c r="C39" s="54" t="s">
        <v>120</v>
      </c>
      <c r="D39" s="209"/>
      <c r="E39" s="210"/>
      <c r="F39" s="210"/>
      <c r="G39" s="210"/>
      <c r="H39" s="210"/>
      <c r="I39" s="211"/>
      <c r="J39" s="217"/>
      <c r="K39" s="218"/>
      <c r="L39" s="252"/>
      <c r="M39" s="205"/>
      <c r="N39" s="53"/>
      <c r="O39" s="53"/>
    </row>
    <row r="40" spans="2:15" s="53" customFormat="1" x14ac:dyDescent="0.25">
      <c r="B40" s="51"/>
      <c r="C40" s="52" t="s">
        <v>183</v>
      </c>
      <c r="D40" s="213">
        <v>100</v>
      </c>
      <c r="E40" s="214"/>
      <c r="F40" s="214"/>
      <c r="G40" s="214"/>
      <c r="H40" s="214"/>
      <c r="I40" s="215"/>
      <c r="J40" s="216" t="s">
        <v>123</v>
      </c>
      <c r="K40" s="218">
        <v>131900</v>
      </c>
      <c r="L40" s="252">
        <v>0</v>
      </c>
      <c r="M40" s="205">
        <f>SUM(D40*K40)</f>
        <v>13190000</v>
      </c>
    </row>
    <row r="41" spans="2:15" s="53" customFormat="1" x14ac:dyDescent="0.25">
      <c r="B41" s="51"/>
      <c r="C41" s="54" t="s">
        <v>184</v>
      </c>
      <c r="D41" s="209"/>
      <c r="E41" s="210"/>
      <c r="F41" s="210"/>
      <c r="G41" s="210"/>
      <c r="H41" s="210"/>
      <c r="I41" s="211"/>
      <c r="J41" s="217"/>
      <c r="K41" s="218"/>
      <c r="L41" s="252"/>
      <c r="M41" s="205"/>
    </row>
    <row r="42" spans="2:15" x14ac:dyDescent="0.25">
      <c r="B42" s="51"/>
      <c r="C42" s="52" t="s">
        <v>124</v>
      </c>
      <c r="D42" s="213">
        <v>20</v>
      </c>
      <c r="E42" s="214"/>
      <c r="F42" s="214"/>
      <c r="G42" s="214"/>
      <c r="H42" s="214"/>
      <c r="I42" s="215"/>
      <c r="J42" s="216" t="s">
        <v>68</v>
      </c>
      <c r="K42" s="218">
        <v>59000</v>
      </c>
      <c r="L42" s="252">
        <v>0</v>
      </c>
      <c r="M42" s="205">
        <f>SUM(D42*K42)</f>
        <v>1180000</v>
      </c>
      <c r="N42" s="53"/>
      <c r="O42" s="53"/>
    </row>
    <row r="43" spans="2:15" x14ac:dyDescent="0.25">
      <c r="B43" s="51"/>
      <c r="C43" s="54" t="s">
        <v>114</v>
      </c>
      <c r="D43" s="209"/>
      <c r="E43" s="210"/>
      <c r="F43" s="210"/>
      <c r="G43" s="210"/>
      <c r="H43" s="210"/>
      <c r="I43" s="211"/>
      <c r="J43" s="217"/>
      <c r="K43" s="218"/>
      <c r="L43" s="252"/>
      <c r="M43" s="205"/>
      <c r="N43" s="53"/>
      <c r="O43" s="53"/>
    </row>
    <row r="44" spans="2:15" x14ac:dyDescent="0.25">
      <c r="B44" s="51"/>
      <c r="C44" s="52" t="s">
        <v>125</v>
      </c>
      <c r="D44" s="213">
        <v>20</v>
      </c>
      <c r="E44" s="214"/>
      <c r="F44" s="214"/>
      <c r="G44" s="214"/>
      <c r="H44" s="214"/>
      <c r="I44" s="215"/>
      <c r="J44" s="216" t="s">
        <v>68</v>
      </c>
      <c r="K44" s="218">
        <v>22800</v>
      </c>
      <c r="L44" s="252">
        <v>0</v>
      </c>
      <c r="M44" s="205">
        <f>SUM(D44*K44)</f>
        <v>456000</v>
      </c>
      <c r="N44" s="53"/>
      <c r="O44" s="53"/>
    </row>
    <row r="45" spans="2:15" x14ac:dyDescent="0.25">
      <c r="B45" s="51"/>
      <c r="C45" s="54" t="s">
        <v>126</v>
      </c>
      <c r="D45" s="209"/>
      <c r="E45" s="210"/>
      <c r="F45" s="210"/>
      <c r="G45" s="210"/>
      <c r="H45" s="210"/>
      <c r="I45" s="211"/>
      <c r="J45" s="217"/>
      <c r="K45" s="218"/>
      <c r="L45" s="252"/>
      <c r="M45" s="205"/>
      <c r="N45" s="53"/>
      <c r="O45" s="53"/>
    </row>
    <row r="46" spans="2:15" x14ac:dyDescent="0.25">
      <c r="B46" s="51"/>
      <c r="C46" s="52" t="s">
        <v>127</v>
      </c>
      <c r="D46" s="213">
        <v>70</v>
      </c>
      <c r="E46" s="214"/>
      <c r="F46" s="214"/>
      <c r="G46" s="214"/>
      <c r="H46" s="214"/>
      <c r="I46" s="215"/>
      <c r="J46" s="216" t="s">
        <v>148</v>
      </c>
      <c r="K46" s="218">
        <v>17900</v>
      </c>
      <c r="L46" s="252">
        <v>0</v>
      </c>
      <c r="M46" s="205">
        <f>SUM(D46*K46)</f>
        <v>1253000</v>
      </c>
      <c r="N46" s="53"/>
      <c r="O46" s="53"/>
    </row>
    <row r="47" spans="2:15" x14ac:dyDescent="0.25">
      <c r="B47" s="51"/>
      <c r="C47" s="54" t="s">
        <v>122</v>
      </c>
      <c r="D47" s="209"/>
      <c r="E47" s="210"/>
      <c r="F47" s="210"/>
      <c r="G47" s="210"/>
      <c r="H47" s="210"/>
      <c r="I47" s="211"/>
      <c r="J47" s="217"/>
      <c r="K47" s="218"/>
      <c r="L47" s="252"/>
      <c r="M47" s="205"/>
      <c r="N47" s="53"/>
      <c r="O47" s="53"/>
    </row>
    <row r="48" spans="2:15" x14ac:dyDescent="0.25">
      <c r="B48" s="51"/>
      <c r="C48" s="52" t="s">
        <v>128</v>
      </c>
      <c r="D48" s="213">
        <v>50</v>
      </c>
      <c r="E48" s="214"/>
      <c r="F48" s="214"/>
      <c r="G48" s="214"/>
      <c r="H48" s="214"/>
      <c r="I48" s="215"/>
      <c r="J48" s="216" t="s">
        <v>147</v>
      </c>
      <c r="K48" s="218">
        <v>18000</v>
      </c>
      <c r="L48" s="252">
        <v>0</v>
      </c>
      <c r="M48" s="205">
        <f>SUM(D48*K48)</f>
        <v>900000</v>
      </c>
      <c r="N48" s="53"/>
      <c r="O48" s="53"/>
    </row>
    <row r="49" spans="2:15" x14ac:dyDescent="0.25">
      <c r="B49" s="51"/>
      <c r="C49" s="54" t="s">
        <v>121</v>
      </c>
      <c r="D49" s="209"/>
      <c r="E49" s="210"/>
      <c r="F49" s="210"/>
      <c r="G49" s="210"/>
      <c r="H49" s="210"/>
      <c r="I49" s="211"/>
      <c r="J49" s="217"/>
      <c r="K49" s="218"/>
      <c r="L49" s="252"/>
      <c r="M49" s="205"/>
      <c r="N49" s="53"/>
      <c r="O49" s="53"/>
    </row>
    <row r="50" spans="2:15" x14ac:dyDescent="0.25">
      <c r="B50" s="51"/>
      <c r="C50" s="52" t="s">
        <v>129</v>
      </c>
      <c r="D50" s="213">
        <v>250</v>
      </c>
      <c r="E50" s="214"/>
      <c r="F50" s="214"/>
      <c r="G50" s="214"/>
      <c r="H50" s="214"/>
      <c r="I50" s="215"/>
      <c r="J50" s="216" t="s">
        <v>68</v>
      </c>
      <c r="K50" s="218">
        <v>12000</v>
      </c>
      <c r="L50" s="252">
        <v>0</v>
      </c>
      <c r="M50" s="205">
        <f>SUM(D50*K50)</f>
        <v>3000000</v>
      </c>
      <c r="N50" s="53"/>
      <c r="O50" s="53"/>
    </row>
    <row r="51" spans="2:15" x14ac:dyDescent="0.25">
      <c r="B51" s="51"/>
      <c r="C51" s="54" t="s">
        <v>130</v>
      </c>
      <c r="D51" s="209"/>
      <c r="E51" s="210"/>
      <c r="F51" s="210"/>
      <c r="G51" s="210"/>
      <c r="H51" s="210"/>
      <c r="I51" s="211"/>
      <c r="J51" s="217"/>
      <c r="K51" s="218"/>
      <c r="L51" s="252"/>
      <c r="M51" s="205"/>
      <c r="N51" s="53"/>
      <c r="O51" s="53"/>
    </row>
    <row r="52" spans="2:15" x14ac:dyDescent="0.25">
      <c r="B52" s="51"/>
      <c r="C52" s="52" t="s">
        <v>131</v>
      </c>
      <c r="D52" s="213">
        <v>25</v>
      </c>
      <c r="E52" s="214"/>
      <c r="F52" s="214"/>
      <c r="G52" s="214"/>
      <c r="H52" s="214"/>
      <c r="I52" s="215"/>
      <c r="J52" s="216" t="s">
        <v>68</v>
      </c>
      <c r="K52" s="218">
        <v>6100</v>
      </c>
      <c r="L52" s="252">
        <v>0</v>
      </c>
      <c r="M52" s="205">
        <f>SUM(D52*K52)</f>
        <v>152500</v>
      </c>
      <c r="N52" s="53"/>
      <c r="O52" s="53"/>
    </row>
    <row r="53" spans="2:15" x14ac:dyDescent="0.25">
      <c r="B53" s="51"/>
      <c r="C53" s="54" t="s">
        <v>132</v>
      </c>
      <c r="D53" s="209"/>
      <c r="E53" s="210"/>
      <c r="F53" s="210"/>
      <c r="G53" s="210"/>
      <c r="H53" s="210"/>
      <c r="I53" s="211"/>
      <c r="J53" s="217"/>
      <c r="K53" s="218"/>
      <c r="L53" s="252"/>
      <c r="M53" s="205"/>
      <c r="N53" s="53"/>
      <c r="O53" s="53"/>
    </row>
    <row r="54" spans="2:15" x14ac:dyDescent="0.25">
      <c r="B54" s="51"/>
      <c r="C54" s="52" t="s">
        <v>133</v>
      </c>
      <c r="D54" s="213">
        <v>2</v>
      </c>
      <c r="E54" s="214"/>
      <c r="F54" s="214"/>
      <c r="G54" s="214"/>
      <c r="H54" s="214"/>
      <c r="I54" s="215"/>
      <c r="J54" s="216" t="s">
        <v>68</v>
      </c>
      <c r="K54" s="218">
        <v>46800</v>
      </c>
      <c r="L54" s="252">
        <v>0</v>
      </c>
      <c r="M54" s="205">
        <f>SUM(D54*K54)</f>
        <v>93600</v>
      </c>
      <c r="N54" s="53"/>
      <c r="O54" s="53"/>
    </row>
    <row r="55" spans="2:15" x14ac:dyDescent="0.25">
      <c r="B55" s="51"/>
      <c r="C55" s="54" t="s">
        <v>134</v>
      </c>
      <c r="D55" s="209"/>
      <c r="E55" s="210"/>
      <c r="F55" s="210"/>
      <c r="G55" s="210"/>
      <c r="H55" s="210"/>
      <c r="I55" s="211"/>
      <c r="J55" s="217"/>
      <c r="K55" s="218"/>
      <c r="L55" s="252"/>
      <c r="M55" s="205"/>
      <c r="N55" s="53"/>
      <c r="O55" s="53"/>
    </row>
    <row r="56" spans="2:15" x14ac:dyDescent="0.25">
      <c r="B56" s="51"/>
      <c r="C56" s="52" t="s">
        <v>135</v>
      </c>
      <c r="D56" s="213">
        <v>4</v>
      </c>
      <c r="E56" s="214"/>
      <c r="F56" s="214"/>
      <c r="G56" s="214"/>
      <c r="H56" s="214"/>
      <c r="I56" s="215"/>
      <c r="J56" s="216" t="s">
        <v>68</v>
      </c>
      <c r="K56" s="218">
        <v>65900</v>
      </c>
      <c r="L56" s="252">
        <v>0</v>
      </c>
      <c r="M56" s="205">
        <f>SUM(D56*K56)</f>
        <v>263600</v>
      </c>
      <c r="N56" s="53"/>
      <c r="O56" s="53"/>
    </row>
    <row r="57" spans="2:15" x14ac:dyDescent="0.25">
      <c r="B57" s="51"/>
      <c r="C57" s="54" t="s">
        <v>121</v>
      </c>
      <c r="D57" s="209"/>
      <c r="E57" s="210"/>
      <c r="F57" s="210"/>
      <c r="G57" s="210"/>
      <c r="H57" s="210"/>
      <c r="I57" s="211"/>
      <c r="J57" s="217"/>
      <c r="K57" s="218"/>
      <c r="L57" s="252"/>
      <c r="M57" s="205"/>
      <c r="N57" s="53"/>
      <c r="O57" s="53"/>
    </row>
    <row r="58" spans="2:15" x14ac:dyDescent="0.25">
      <c r="B58" s="51"/>
      <c r="C58" s="52" t="s">
        <v>135</v>
      </c>
      <c r="D58" s="213">
        <v>10</v>
      </c>
      <c r="E58" s="214"/>
      <c r="F58" s="214"/>
      <c r="G58" s="214"/>
      <c r="H58" s="214"/>
      <c r="I58" s="215"/>
      <c r="J58" s="216" t="s">
        <v>68</v>
      </c>
      <c r="K58" s="218">
        <v>92300</v>
      </c>
      <c r="L58" s="252">
        <v>0</v>
      </c>
      <c r="M58" s="205">
        <f>SUM(D58*K58)</f>
        <v>923000</v>
      </c>
      <c r="N58" s="53"/>
      <c r="O58" s="53"/>
    </row>
    <row r="59" spans="2:15" x14ac:dyDescent="0.25">
      <c r="B59" s="51"/>
      <c r="C59" s="54" t="s">
        <v>121</v>
      </c>
      <c r="D59" s="209"/>
      <c r="E59" s="210"/>
      <c r="F59" s="210"/>
      <c r="G59" s="210"/>
      <c r="H59" s="210"/>
      <c r="I59" s="211"/>
      <c r="J59" s="217"/>
      <c r="K59" s="218"/>
      <c r="L59" s="252"/>
      <c r="M59" s="205"/>
      <c r="N59" s="53"/>
      <c r="O59" s="53"/>
    </row>
    <row r="60" spans="2:15" x14ac:dyDescent="0.25">
      <c r="B60" s="51"/>
      <c r="C60" s="52" t="s">
        <v>136</v>
      </c>
      <c r="D60" s="213">
        <v>10</v>
      </c>
      <c r="E60" s="214"/>
      <c r="F60" s="214"/>
      <c r="G60" s="214"/>
      <c r="H60" s="214"/>
      <c r="I60" s="215"/>
      <c r="J60" s="216" t="s">
        <v>68</v>
      </c>
      <c r="K60" s="218">
        <v>22000</v>
      </c>
      <c r="L60" s="252">
        <v>0</v>
      </c>
      <c r="M60" s="205">
        <f>SUM(D60*K60)</f>
        <v>220000</v>
      </c>
      <c r="N60" s="53"/>
      <c r="O60" s="53"/>
    </row>
    <row r="61" spans="2:15" x14ac:dyDescent="0.25">
      <c r="B61" s="51"/>
      <c r="C61" s="54" t="s">
        <v>138</v>
      </c>
      <c r="D61" s="209"/>
      <c r="E61" s="210"/>
      <c r="F61" s="210"/>
      <c r="G61" s="210"/>
      <c r="H61" s="210"/>
      <c r="I61" s="211"/>
      <c r="J61" s="217"/>
      <c r="K61" s="218"/>
      <c r="L61" s="252"/>
      <c r="M61" s="205"/>
      <c r="N61" s="53"/>
      <c r="O61" s="53"/>
    </row>
    <row r="62" spans="2:15" x14ac:dyDescent="0.25">
      <c r="B62" s="51"/>
      <c r="C62" s="52" t="s">
        <v>139</v>
      </c>
      <c r="D62" s="213">
        <v>5</v>
      </c>
      <c r="E62" s="214"/>
      <c r="F62" s="214"/>
      <c r="G62" s="214"/>
      <c r="H62" s="214"/>
      <c r="I62" s="215"/>
      <c r="J62" s="216" t="s">
        <v>68</v>
      </c>
      <c r="K62" s="218">
        <v>35750</v>
      </c>
      <c r="L62" s="252">
        <v>0</v>
      </c>
      <c r="M62" s="205">
        <f>SUM(D62*K62)</f>
        <v>178750</v>
      </c>
      <c r="N62" s="53"/>
      <c r="O62" s="53"/>
    </row>
    <row r="63" spans="2:15" x14ac:dyDescent="0.25">
      <c r="B63" s="51"/>
      <c r="C63" s="54" t="s">
        <v>140</v>
      </c>
      <c r="D63" s="209"/>
      <c r="E63" s="210"/>
      <c r="F63" s="210"/>
      <c r="G63" s="210"/>
      <c r="H63" s="210"/>
      <c r="I63" s="211"/>
      <c r="J63" s="217"/>
      <c r="K63" s="218"/>
      <c r="L63" s="252"/>
      <c r="M63" s="205"/>
      <c r="N63" s="53"/>
      <c r="O63" s="53"/>
    </row>
    <row r="64" spans="2:15" x14ac:dyDescent="0.25">
      <c r="B64" s="51"/>
      <c r="C64" s="52" t="s">
        <v>137</v>
      </c>
      <c r="D64" s="213">
        <v>10</v>
      </c>
      <c r="E64" s="214"/>
      <c r="F64" s="214"/>
      <c r="G64" s="214"/>
      <c r="H64" s="214"/>
      <c r="I64" s="215"/>
      <c r="J64" s="216" t="s">
        <v>68</v>
      </c>
      <c r="K64" s="218">
        <v>92300</v>
      </c>
      <c r="L64" s="252">
        <v>0</v>
      </c>
      <c r="M64" s="205">
        <f>SUM(D64*K64)</f>
        <v>923000</v>
      </c>
      <c r="N64" s="53"/>
      <c r="O64" s="53"/>
    </row>
    <row r="65" spans="2:15" x14ac:dyDescent="0.25">
      <c r="B65" s="51"/>
      <c r="C65" s="54" t="s">
        <v>121</v>
      </c>
      <c r="D65" s="209"/>
      <c r="E65" s="210"/>
      <c r="F65" s="210"/>
      <c r="G65" s="210"/>
      <c r="H65" s="210"/>
      <c r="I65" s="211"/>
      <c r="J65" s="217"/>
      <c r="K65" s="218"/>
      <c r="L65" s="252"/>
      <c r="M65" s="205"/>
      <c r="N65" s="53"/>
      <c r="O65" s="53"/>
    </row>
    <row r="66" spans="2:15" x14ac:dyDescent="0.25">
      <c r="B66" s="51"/>
      <c r="C66" s="52" t="s">
        <v>141</v>
      </c>
      <c r="D66" s="213">
        <v>20</v>
      </c>
      <c r="E66" s="214"/>
      <c r="F66" s="214"/>
      <c r="G66" s="214"/>
      <c r="H66" s="214"/>
      <c r="I66" s="215"/>
      <c r="J66" s="216" t="s">
        <v>68</v>
      </c>
      <c r="K66" s="218">
        <v>47000</v>
      </c>
      <c r="L66" s="252">
        <v>0</v>
      </c>
      <c r="M66" s="205">
        <f>SUM(D66*K66)</f>
        <v>940000</v>
      </c>
      <c r="N66" s="53"/>
      <c r="O66" s="53"/>
    </row>
    <row r="67" spans="2:15" x14ac:dyDescent="0.25">
      <c r="B67" s="51"/>
      <c r="C67" s="54" t="s">
        <v>142</v>
      </c>
      <c r="D67" s="209"/>
      <c r="E67" s="210"/>
      <c r="F67" s="210"/>
      <c r="G67" s="210"/>
      <c r="H67" s="210"/>
      <c r="I67" s="211"/>
      <c r="J67" s="217"/>
      <c r="K67" s="218"/>
      <c r="L67" s="252"/>
      <c r="M67" s="205"/>
      <c r="N67" s="53"/>
      <c r="O67" s="53"/>
    </row>
    <row r="68" spans="2:15" s="20" customFormat="1" x14ac:dyDescent="0.25">
      <c r="B68" s="96" t="s">
        <v>144</v>
      </c>
      <c r="C68" s="150" t="s">
        <v>145</v>
      </c>
      <c r="D68" s="151"/>
      <c r="E68" s="151"/>
      <c r="F68" s="151"/>
      <c r="G68" s="151"/>
      <c r="H68" s="151"/>
      <c r="I68" s="151"/>
      <c r="J68" s="151"/>
      <c r="K68" s="151"/>
      <c r="L68" s="152"/>
      <c r="M68" s="70">
        <f>SUM(M69)</f>
        <v>4590000</v>
      </c>
      <c r="N68" s="102"/>
      <c r="O68" s="102"/>
    </row>
    <row r="69" spans="2:15" x14ac:dyDescent="0.25">
      <c r="B69" s="51"/>
      <c r="C69" s="52" t="s">
        <v>143</v>
      </c>
      <c r="D69" s="105">
        <v>15</v>
      </c>
      <c r="E69" s="106" t="s">
        <v>56</v>
      </c>
      <c r="F69" s="78"/>
      <c r="G69" s="105">
        <v>20</v>
      </c>
      <c r="H69" s="106" t="s">
        <v>149</v>
      </c>
      <c r="I69" s="78"/>
      <c r="J69" s="216" t="s">
        <v>57</v>
      </c>
      <c r="K69" s="218">
        <v>15000</v>
      </c>
      <c r="L69" s="252">
        <v>0</v>
      </c>
      <c r="M69" s="205">
        <f>SUM(D69*G69*K69*D70)</f>
        <v>4590000</v>
      </c>
      <c r="N69" s="53"/>
      <c r="O69" s="53"/>
    </row>
    <row r="70" spans="2:15" x14ac:dyDescent="0.25">
      <c r="B70" s="51"/>
      <c r="C70" s="54" t="s">
        <v>146</v>
      </c>
      <c r="D70" s="209">
        <v>1.02</v>
      </c>
      <c r="E70" s="210"/>
      <c r="F70" s="210"/>
      <c r="G70" s="210"/>
      <c r="H70" s="210"/>
      <c r="I70" s="211"/>
      <c r="J70" s="217"/>
      <c r="K70" s="218"/>
      <c r="L70" s="252"/>
      <c r="M70" s="205"/>
      <c r="N70" s="53"/>
      <c r="O70" s="53"/>
    </row>
    <row r="71" spans="2:15" s="20" customFormat="1" x14ac:dyDescent="0.25">
      <c r="B71" s="96" t="s">
        <v>150</v>
      </c>
      <c r="C71" s="150" t="s">
        <v>151</v>
      </c>
      <c r="D71" s="151"/>
      <c r="E71" s="151"/>
      <c r="F71" s="151"/>
      <c r="G71" s="151"/>
      <c r="H71" s="151"/>
      <c r="I71" s="151"/>
      <c r="J71" s="151"/>
      <c r="K71" s="151"/>
      <c r="L71" s="152"/>
      <c r="M71" s="70">
        <f>SUM(M72:M77)</f>
        <v>13950000</v>
      </c>
      <c r="N71" s="102"/>
      <c r="O71" s="102"/>
    </row>
    <row r="72" spans="2:15" x14ac:dyDescent="0.25">
      <c r="B72" s="51"/>
      <c r="C72" s="52" t="s">
        <v>152</v>
      </c>
      <c r="D72" s="241">
        <v>5</v>
      </c>
      <c r="E72" s="213" t="s">
        <v>56</v>
      </c>
      <c r="F72" s="215"/>
      <c r="G72" s="241">
        <v>1</v>
      </c>
      <c r="H72" s="213" t="s">
        <v>157</v>
      </c>
      <c r="I72" s="215"/>
      <c r="J72" s="216" t="s">
        <v>57</v>
      </c>
      <c r="K72" s="218">
        <v>750000</v>
      </c>
      <c r="L72" s="252">
        <v>0</v>
      </c>
      <c r="M72" s="205">
        <f>SUM(D72*G72*K72)</f>
        <v>3750000</v>
      </c>
      <c r="N72" s="53"/>
      <c r="O72" s="53"/>
    </row>
    <row r="73" spans="2:15" ht="30" x14ac:dyDescent="0.25">
      <c r="B73" s="51"/>
      <c r="C73" s="54" t="s">
        <v>153</v>
      </c>
      <c r="D73" s="241"/>
      <c r="E73" s="209"/>
      <c r="F73" s="211"/>
      <c r="G73" s="241"/>
      <c r="H73" s="209"/>
      <c r="I73" s="211"/>
      <c r="J73" s="217"/>
      <c r="K73" s="218"/>
      <c r="L73" s="252"/>
      <c r="M73" s="205"/>
      <c r="N73" s="53"/>
      <c r="O73" s="53"/>
    </row>
    <row r="74" spans="2:15" ht="15" customHeight="1" x14ac:dyDescent="0.25">
      <c r="B74" s="51"/>
      <c r="C74" s="52" t="s">
        <v>154</v>
      </c>
      <c r="D74" s="241">
        <v>7</v>
      </c>
      <c r="E74" s="213" t="s">
        <v>56</v>
      </c>
      <c r="F74" s="215"/>
      <c r="G74" s="241">
        <v>1</v>
      </c>
      <c r="H74" s="213" t="s">
        <v>157</v>
      </c>
      <c r="I74" s="215"/>
      <c r="J74" s="216" t="s">
        <v>158</v>
      </c>
      <c r="K74" s="218">
        <v>1200000</v>
      </c>
      <c r="L74" s="252">
        <v>0</v>
      </c>
      <c r="M74" s="205">
        <f>SUM(D74*G74*K74)</f>
        <v>8400000</v>
      </c>
      <c r="N74" s="53"/>
      <c r="O74" s="53"/>
    </row>
    <row r="75" spans="2:15" ht="30" x14ac:dyDescent="0.25">
      <c r="B75" s="51"/>
      <c r="C75" s="54" t="s">
        <v>155</v>
      </c>
      <c r="D75" s="241"/>
      <c r="E75" s="209"/>
      <c r="F75" s="211"/>
      <c r="G75" s="241"/>
      <c r="H75" s="209"/>
      <c r="I75" s="211"/>
      <c r="J75" s="217"/>
      <c r="K75" s="218"/>
      <c r="L75" s="252"/>
      <c r="M75" s="205"/>
      <c r="N75" s="53"/>
      <c r="O75" s="53"/>
    </row>
    <row r="76" spans="2:15" ht="15" customHeight="1" x14ac:dyDescent="0.25">
      <c r="B76" s="51"/>
      <c r="C76" s="52" t="s">
        <v>154</v>
      </c>
      <c r="D76" s="241">
        <v>3</v>
      </c>
      <c r="E76" s="213" t="s">
        <v>56</v>
      </c>
      <c r="F76" s="215"/>
      <c r="G76" s="241">
        <v>2</v>
      </c>
      <c r="H76" s="213" t="s">
        <v>68</v>
      </c>
      <c r="I76" s="215"/>
      <c r="J76" s="216" t="s">
        <v>158</v>
      </c>
      <c r="K76" s="218">
        <v>300000</v>
      </c>
      <c r="L76" s="252">
        <v>0</v>
      </c>
      <c r="M76" s="205">
        <f>SUM(D76*G76*K76)</f>
        <v>1800000</v>
      </c>
      <c r="N76" s="53"/>
      <c r="O76" s="53"/>
    </row>
    <row r="77" spans="2:15" ht="30" x14ac:dyDescent="0.25">
      <c r="B77" s="51"/>
      <c r="C77" s="54" t="s">
        <v>156</v>
      </c>
      <c r="D77" s="241"/>
      <c r="E77" s="209"/>
      <c r="F77" s="211"/>
      <c r="G77" s="241"/>
      <c r="H77" s="209"/>
      <c r="I77" s="211"/>
      <c r="J77" s="217"/>
      <c r="K77" s="218"/>
      <c r="L77" s="252"/>
      <c r="M77" s="205"/>
      <c r="N77" s="53"/>
      <c r="O77" s="53"/>
    </row>
    <row r="78" spans="2:15" x14ac:dyDescent="0.25">
      <c r="B78" s="97" t="s">
        <v>69</v>
      </c>
      <c r="C78" s="150" t="s">
        <v>79</v>
      </c>
      <c r="D78" s="151"/>
      <c r="E78" s="151"/>
      <c r="F78" s="151"/>
      <c r="G78" s="151"/>
      <c r="H78" s="151"/>
      <c r="I78" s="151"/>
      <c r="J78" s="151"/>
      <c r="K78" s="151"/>
      <c r="L78" s="152"/>
      <c r="M78" s="70">
        <f>SUM(M79)</f>
        <v>930229472</v>
      </c>
      <c r="N78" s="53"/>
      <c r="O78" s="53"/>
    </row>
    <row r="79" spans="2:15" x14ac:dyDescent="0.25">
      <c r="B79" s="97" t="s">
        <v>70</v>
      </c>
      <c r="C79" s="150" t="s">
        <v>73</v>
      </c>
      <c r="D79" s="151"/>
      <c r="E79" s="151"/>
      <c r="F79" s="151"/>
      <c r="G79" s="151"/>
      <c r="H79" s="151"/>
      <c r="I79" s="151"/>
      <c r="J79" s="151"/>
      <c r="K79" s="151"/>
      <c r="L79" s="152"/>
      <c r="M79" s="70">
        <f>SUM(M80,M87,M90,M93,M96,M99)</f>
        <v>930229472</v>
      </c>
      <c r="N79" s="53"/>
      <c r="O79" s="53"/>
    </row>
    <row r="80" spans="2:15" s="20" customFormat="1" x14ac:dyDescent="0.25">
      <c r="B80" s="96" t="s">
        <v>159</v>
      </c>
      <c r="C80" s="150" t="s">
        <v>160</v>
      </c>
      <c r="D80" s="151"/>
      <c r="E80" s="151"/>
      <c r="F80" s="151"/>
      <c r="G80" s="151"/>
      <c r="H80" s="151"/>
      <c r="I80" s="151"/>
      <c r="J80" s="151"/>
      <c r="K80" s="151"/>
      <c r="L80" s="152"/>
      <c r="M80" s="70">
        <f>SUM(M81:M86)</f>
        <v>21600000</v>
      </c>
      <c r="N80" s="102"/>
      <c r="O80" s="102"/>
    </row>
    <row r="81" spans="2:15" x14ac:dyDescent="0.25">
      <c r="B81" s="51"/>
      <c r="C81" s="52" t="s">
        <v>161</v>
      </c>
      <c r="D81" s="105">
        <v>1</v>
      </c>
      <c r="E81" s="106" t="s">
        <v>56</v>
      </c>
      <c r="F81" s="78"/>
      <c r="G81" s="105">
        <v>40</v>
      </c>
      <c r="H81" s="106" t="s">
        <v>10</v>
      </c>
      <c r="I81" s="78"/>
      <c r="J81" s="216" t="s">
        <v>166</v>
      </c>
      <c r="K81" s="218">
        <v>200000</v>
      </c>
      <c r="L81" s="252">
        <v>0</v>
      </c>
      <c r="M81" s="205">
        <f>SUM(D81*G81*K81)*D82</f>
        <v>12000000</v>
      </c>
      <c r="N81" s="53"/>
      <c r="O81" s="53"/>
    </row>
    <row r="82" spans="2:15" x14ac:dyDescent="0.25">
      <c r="B82" s="51"/>
      <c r="C82" s="54" t="s">
        <v>162</v>
      </c>
      <c r="D82" s="209">
        <v>1.5</v>
      </c>
      <c r="E82" s="210"/>
      <c r="F82" s="210"/>
      <c r="G82" s="210"/>
      <c r="H82" s="210"/>
      <c r="I82" s="211"/>
      <c r="J82" s="217"/>
      <c r="K82" s="218"/>
      <c r="L82" s="252"/>
      <c r="M82" s="205"/>
      <c r="N82" s="53"/>
      <c r="O82" s="53"/>
    </row>
    <row r="83" spans="2:15" ht="15" customHeight="1" x14ac:dyDescent="0.25">
      <c r="B83" s="51"/>
      <c r="C83" s="52" t="s">
        <v>161</v>
      </c>
      <c r="D83" s="241">
        <v>1</v>
      </c>
      <c r="E83" s="213" t="s">
        <v>56</v>
      </c>
      <c r="F83" s="215"/>
      <c r="G83" s="241">
        <v>40</v>
      </c>
      <c r="H83" s="213" t="s">
        <v>10</v>
      </c>
      <c r="I83" s="215"/>
      <c r="J83" s="216" t="s">
        <v>166</v>
      </c>
      <c r="K83" s="218">
        <v>200000</v>
      </c>
      <c r="L83" s="252">
        <v>0</v>
      </c>
      <c r="M83" s="205">
        <f>SUM(D83*G83*K83)</f>
        <v>8000000</v>
      </c>
      <c r="N83" s="53"/>
      <c r="O83" s="53"/>
    </row>
    <row r="84" spans="2:15" x14ac:dyDescent="0.25">
      <c r="B84" s="51"/>
      <c r="C84" s="54" t="s">
        <v>163</v>
      </c>
      <c r="D84" s="241"/>
      <c r="E84" s="209"/>
      <c r="F84" s="211"/>
      <c r="G84" s="241"/>
      <c r="H84" s="209"/>
      <c r="I84" s="211"/>
      <c r="J84" s="217"/>
      <c r="K84" s="218"/>
      <c r="L84" s="252"/>
      <c r="M84" s="205"/>
      <c r="N84" s="53"/>
      <c r="O84" s="53"/>
    </row>
    <row r="85" spans="2:15" ht="15" customHeight="1" x14ac:dyDescent="0.25">
      <c r="B85" s="51"/>
      <c r="C85" s="52" t="s">
        <v>164</v>
      </c>
      <c r="D85" s="241">
        <v>1</v>
      </c>
      <c r="E85" s="213" t="s">
        <v>56</v>
      </c>
      <c r="F85" s="215"/>
      <c r="G85" s="241">
        <v>4</v>
      </c>
      <c r="H85" s="213" t="s">
        <v>10</v>
      </c>
      <c r="I85" s="215"/>
      <c r="J85" s="216" t="s">
        <v>166</v>
      </c>
      <c r="K85" s="218">
        <v>400000</v>
      </c>
      <c r="L85" s="252">
        <v>0</v>
      </c>
      <c r="M85" s="205">
        <f>SUM(D85*G85*K85)</f>
        <v>1600000</v>
      </c>
      <c r="N85" s="53"/>
      <c r="O85" s="53"/>
    </row>
    <row r="86" spans="2:15" x14ac:dyDescent="0.25">
      <c r="B86" s="51"/>
      <c r="C86" s="54" t="s">
        <v>165</v>
      </c>
      <c r="D86" s="241"/>
      <c r="E86" s="209"/>
      <c r="F86" s="211"/>
      <c r="G86" s="241"/>
      <c r="H86" s="209"/>
      <c r="I86" s="211"/>
      <c r="J86" s="217"/>
      <c r="K86" s="218"/>
      <c r="L86" s="252"/>
      <c r="M86" s="205"/>
      <c r="N86" s="53"/>
      <c r="O86" s="53"/>
    </row>
    <row r="87" spans="2:15" s="20" customFormat="1" x14ac:dyDescent="0.25">
      <c r="B87" s="96" t="s">
        <v>167</v>
      </c>
      <c r="C87" s="150" t="s">
        <v>168</v>
      </c>
      <c r="D87" s="151"/>
      <c r="E87" s="151"/>
      <c r="F87" s="151"/>
      <c r="G87" s="151"/>
      <c r="H87" s="151"/>
      <c r="I87" s="151"/>
      <c r="J87" s="151"/>
      <c r="K87" s="151"/>
      <c r="L87" s="152"/>
      <c r="M87" s="70">
        <f>SUM(M88)</f>
        <v>7500000</v>
      </c>
      <c r="N87" s="102"/>
      <c r="O87" s="102"/>
    </row>
    <row r="88" spans="2:15" x14ac:dyDescent="0.25">
      <c r="B88" s="51"/>
      <c r="C88" s="52" t="s">
        <v>161</v>
      </c>
      <c r="D88" s="241">
        <v>1</v>
      </c>
      <c r="E88" s="213" t="s">
        <v>56</v>
      </c>
      <c r="F88" s="215"/>
      <c r="G88" s="241">
        <v>30</v>
      </c>
      <c r="H88" s="213" t="s">
        <v>10</v>
      </c>
      <c r="I88" s="215"/>
      <c r="J88" s="216" t="s">
        <v>166</v>
      </c>
      <c r="K88" s="218">
        <v>250000</v>
      </c>
      <c r="L88" s="252">
        <v>0</v>
      </c>
      <c r="M88" s="205">
        <f>SUM(D88*G88*K88)</f>
        <v>7500000</v>
      </c>
      <c r="N88" s="53"/>
      <c r="O88" s="53"/>
    </row>
    <row r="89" spans="2:15" x14ac:dyDescent="0.25">
      <c r="B89" s="51"/>
      <c r="C89" s="54" t="s">
        <v>169</v>
      </c>
      <c r="D89" s="241"/>
      <c r="E89" s="209"/>
      <c r="F89" s="211"/>
      <c r="G89" s="241"/>
      <c r="H89" s="209"/>
      <c r="I89" s="211"/>
      <c r="J89" s="217"/>
      <c r="K89" s="218"/>
      <c r="L89" s="252"/>
      <c r="M89" s="205"/>
      <c r="N89" s="53"/>
      <c r="O89" s="53"/>
    </row>
    <row r="90" spans="2:15" s="20" customFormat="1" x14ac:dyDescent="0.25">
      <c r="B90" s="96" t="s">
        <v>170</v>
      </c>
      <c r="C90" s="150" t="s">
        <v>171</v>
      </c>
      <c r="D90" s="151"/>
      <c r="E90" s="151"/>
      <c r="F90" s="151"/>
      <c r="G90" s="151"/>
      <c r="H90" s="151"/>
      <c r="I90" s="151"/>
      <c r="J90" s="151"/>
      <c r="K90" s="151"/>
      <c r="L90" s="152"/>
      <c r="M90" s="70">
        <f>SUM(M91)</f>
        <v>101876068</v>
      </c>
      <c r="N90" s="102"/>
      <c r="O90" s="102"/>
    </row>
    <row r="91" spans="2:15" x14ac:dyDescent="0.25">
      <c r="B91" s="51"/>
      <c r="C91" s="52" t="s">
        <v>172</v>
      </c>
      <c r="D91" s="105">
        <v>2</v>
      </c>
      <c r="E91" s="106" t="s">
        <v>56</v>
      </c>
      <c r="F91" s="78"/>
      <c r="G91" s="105">
        <v>14</v>
      </c>
      <c r="H91" s="106" t="s">
        <v>85</v>
      </c>
      <c r="I91" s="78"/>
      <c r="J91" s="216" t="s">
        <v>180</v>
      </c>
      <c r="K91" s="218">
        <v>3638431</v>
      </c>
      <c r="L91" s="252">
        <v>0</v>
      </c>
      <c r="M91" s="205">
        <f>SUM(D91*G91*K91)*D92</f>
        <v>101876068</v>
      </c>
      <c r="N91" s="218">
        <v>3309650</v>
      </c>
      <c r="O91" s="53"/>
    </row>
    <row r="92" spans="2:15" x14ac:dyDescent="0.25">
      <c r="B92" s="51"/>
      <c r="C92" s="54" t="s">
        <v>173</v>
      </c>
      <c r="D92" s="262">
        <v>1</v>
      </c>
      <c r="E92" s="263"/>
      <c r="F92" s="263"/>
      <c r="G92" s="263"/>
      <c r="H92" s="263"/>
      <c r="I92" s="264"/>
      <c r="J92" s="217"/>
      <c r="K92" s="218"/>
      <c r="L92" s="252"/>
      <c r="M92" s="205"/>
      <c r="N92" s="218"/>
      <c r="O92" s="53"/>
    </row>
    <row r="93" spans="2:15" s="20" customFormat="1" x14ac:dyDescent="0.25">
      <c r="B93" s="96" t="s">
        <v>174</v>
      </c>
      <c r="C93" s="150" t="s">
        <v>175</v>
      </c>
      <c r="D93" s="151"/>
      <c r="E93" s="151"/>
      <c r="F93" s="151"/>
      <c r="G93" s="151"/>
      <c r="H93" s="151"/>
      <c r="I93" s="151"/>
      <c r="J93" s="151"/>
      <c r="K93" s="151"/>
      <c r="L93" s="152"/>
      <c r="M93" s="70">
        <f>SUM(M94)</f>
        <v>375575200</v>
      </c>
      <c r="N93" s="102"/>
      <c r="O93" s="102"/>
    </row>
    <row r="94" spans="2:15" ht="15" customHeight="1" x14ac:dyDescent="0.25">
      <c r="B94" s="51"/>
      <c r="C94" s="52" t="s">
        <v>172</v>
      </c>
      <c r="D94" s="105">
        <v>7</v>
      </c>
      <c r="E94" s="106" t="s">
        <v>56</v>
      </c>
      <c r="F94" s="78"/>
      <c r="G94" s="105">
        <v>14</v>
      </c>
      <c r="H94" s="106" t="s">
        <v>85</v>
      </c>
      <c r="I94" s="78"/>
      <c r="J94" s="216" t="s">
        <v>180</v>
      </c>
      <c r="K94" s="218">
        <v>3832400</v>
      </c>
      <c r="L94" s="252">
        <v>0</v>
      </c>
      <c r="M94" s="205">
        <f>SUM(D94*G94*K94)*D95</f>
        <v>375575200</v>
      </c>
      <c r="N94" s="218">
        <v>3832400</v>
      </c>
      <c r="O94" s="53"/>
    </row>
    <row r="95" spans="2:15" x14ac:dyDescent="0.25">
      <c r="B95" s="51"/>
      <c r="C95" s="54" t="s">
        <v>176</v>
      </c>
      <c r="D95" s="259">
        <v>1</v>
      </c>
      <c r="E95" s="260"/>
      <c r="F95" s="260"/>
      <c r="G95" s="260"/>
      <c r="H95" s="260"/>
      <c r="I95" s="261"/>
      <c r="J95" s="217"/>
      <c r="K95" s="218"/>
      <c r="L95" s="252"/>
      <c r="M95" s="205"/>
      <c r="N95" s="218"/>
      <c r="O95" s="120">
        <v>0.91807632421350105</v>
      </c>
    </row>
    <row r="96" spans="2:15" s="20" customFormat="1" x14ac:dyDescent="0.25">
      <c r="B96" s="96" t="s">
        <v>177</v>
      </c>
      <c r="C96" s="150" t="s">
        <v>178</v>
      </c>
      <c r="D96" s="151"/>
      <c r="E96" s="151"/>
      <c r="F96" s="151"/>
      <c r="G96" s="151"/>
      <c r="H96" s="151"/>
      <c r="I96" s="151"/>
      <c r="J96" s="151"/>
      <c r="K96" s="151"/>
      <c r="L96" s="152"/>
      <c r="M96" s="70">
        <f>SUM(M97)</f>
        <v>306678204</v>
      </c>
      <c r="N96" s="102"/>
      <c r="O96" s="102"/>
    </row>
    <row r="97" spans="2:15" ht="15" customHeight="1" x14ac:dyDescent="0.25">
      <c r="B97" s="51"/>
      <c r="C97" s="52" t="s">
        <v>172</v>
      </c>
      <c r="D97" s="105">
        <v>6</v>
      </c>
      <c r="E97" s="106" t="s">
        <v>56</v>
      </c>
      <c r="F97" s="78"/>
      <c r="G97" s="105">
        <v>14</v>
      </c>
      <c r="H97" s="106" t="s">
        <v>85</v>
      </c>
      <c r="I97" s="78"/>
      <c r="J97" s="107" t="s">
        <v>180</v>
      </c>
      <c r="K97" s="108">
        <v>3650931</v>
      </c>
      <c r="L97" s="252">
        <v>0</v>
      </c>
      <c r="M97" s="205">
        <f>SUM(D97*G97*K97)*D98</f>
        <v>306678204</v>
      </c>
      <c r="N97" s="108">
        <v>3322150</v>
      </c>
      <c r="O97" s="121">
        <v>0.95004785742777997</v>
      </c>
    </row>
    <row r="98" spans="2:15" x14ac:dyDescent="0.25">
      <c r="B98" s="51"/>
      <c r="C98" s="54" t="s">
        <v>179</v>
      </c>
      <c r="D98" s="253">
        <v>1</v>
      </c>
      <c r="E98" s="254"/>
      <c r="F98" s="254"/>
      <c r="G98" s="255"/>
      <c r="H98" s="109"/>
      <c r="I98" s="87"/>
      <c r="J98" s="110"/>
      <c r="K98" s="108"/>
      <c r="L98" s="252"/>
      <c r="M98" s="205"/>
      <c r="N98" s="119"/>
      <c r="O98" s="53"/>
    </row>
    <row r="99" spans="2:15" s="20" customFormat="1" x14ac:dyDescent="0.25">
      <c r="B99" s="96" t="s">
        <v>220</v>
      </c>
      <c r="C99" s="150" t="s">
        <v>219</v>
      </c>
      <c r="D99" s="151"/>
      <c r="E99" s="151"/>
      <c r="F99" s="151"/>
      <c r="G99" s="151"/>
      <c r="H99" s="151"/>
      <c r="I99" s="151"/>
      <c r="J99" s="151"/>
      <c r="K99" s="151"/>
      <c r="L99" s="152"/>
      <c r="M99" s="70">
        <f>SUM(M100)</f>
        <v>117000000</v>
      </c>
      <c r="N99" s="102"/>
      <c r="O99" s="102"/>
    </row>
    <row r="100" spans="2:15" ht="15" customHeight="1" x14ac:dyDescent="0.25">
      <c r="B100" s="51"/>
      <c r="C100" s="52" t="s">
        <v>221</v>
      </c>
      <c r="D100" s="105">
        <v>2</v>
      </c>
      <c r="E100" s="106" t="s">
        <v>56</v>
      </c>
      <c r="F100" s="78"/>
      <c r="G100" s="105">
        <v>13</v>
      </c>
      <c r="H100" s="106" t="s">
        <v>85</v>
      </c>
      <c r="I100" s="78"/>
      <c r="J100" s="107" t="s">
        <v>180</v>
      </c>
      <c r="K100" s="108">
        <v>4500000</v>
      </c>
      <c r="L100" s="252">
        <v>0</v>
      </c>
      <c r="M100" s="205">
        <f>SUM(D100*G100*K100)*D101</f>
        <v>117000000</v>
      </c>
      <c r="N100" s="53"/>
      <c r="O100" s="121">
        <v>0.95004785742777997</v>
      </c>
    </row>
    <row r="101" spans="2:15" ht="30" x14ac:dyDescent="0.25">
      <c r="B101" s="51"/>
      <c r="C101" s="54" t="s">
        <v>222</v>
      </c>
      <c r="D101" s="253">
        <v>1</v>
      </c>
      <c r="E101" s="254"/>
      <c r="F101" s="254"/>
      <c r="G101" s="255"/>
      <c r="H101" s="109"/>
      <c r="I101" s="87"/>
      <c r="J101" s="110"/>
      <c r="K101" s="108"/>
      <c r="L101" s="252"/>
      <c r="M101" s="205"/>
      <c r="N101" s="119"/>
      <c r="O101" s="53"/>
    </row>
    <row r="102" spans="2:15" x14ac:dyDescent="0.25">
      <c r="B102" s="96" t="s">
        <v>198</v>
      </c>
      <c r="C102" s="118" t="s">
        <v>202</v>
      </c>
      <c r="D102" s="112"/>
      <c r="E102" s="112"/>
      <c r="F102" s="112"/>
      <c r="G102" s="112"/>
      <c r="H102" s="86"/>
      <c r="I102" s="86"/>
      <c r="J102" s="115"/>
      <c r="K102" s="116"/>
      <c r="L102" s="117"/>
      <c r="M102" s="111">
        <f>M103+M106+M111</f>
        <v>38834076</v>
      </c>
      <c r="N102" s="122"/>
      <c r="O102" s="53"/>
    </row>
    <row r="103" spans="2:15" s="20" customFormat="1" x14ac:dyDescent="0.25">
      <c r="B103" s="96" t="s">
        <v>199</v>
      </c>
      <c r="C103" s="150" t="s">
        <v>203</v>
      </c>
      <c r="D103" s="151"/>
      <c r="E103" s="151"/>
      <c r="F103" s="151"/>
      <c r="G103" s="151"/>
      <c r="H103" s="151"/>
      <c r="I103" s="151"/>
      <c r="J103" s="151"/>
      <c r="K103" s="151"/>
      <c r="L103" s="152"/>
      <c r="M103" s="70">
        <f>SUM(M104)</f>
        <v>18090360</v>
      </c>
      <c r="N103" s="102"/>
      <c r="O103" s="102"/>
    </row>
    <row r="104" spans="2:15" x14ac:dyDescent="0.25">
      <c r="B104" s="51"/>
      <c r="C104" s="52" t="s">
        <v>204</v>
      </c>
      <c r="D104" s="241">
        <v>15</v>
      </c>
      <c r="E104" s="213" t="s">
        <v>56</v>
      </c>
      <c r="F104" s="215"/>
      <c r="G104" s="241">
        <v>12</v>
      </c>
      <c r="H104" s="213" t="s">
        <v>85</v>
      </c>
      <c r="I104" s="215"/>
      <c r="J104" s="216" t="s">
        <v>180</v>
      </c>
      <c r="K104" s="218">
        <v>100502</v>
      </c>
      <c r="L104" s="252">
        <v>0</v>
      </c>
      <c r="M104" s="205">
        <f>SUM(D104*G104*K104)</f>
        <v>18090360</v>
      </c>
      <c r="N104" s="53"/>
      <c r="O104" s="53"/>
    </row>
    <row r="105" spans="2:15" ht="30" x14ac:dyDescent="0.25">
      <c r="B105" s="51"/>
      <c r="C105" s="54" t="s">
        <v>205</v>
      </c>
      <c r="D105" s="241"/>
      <c r="E105" s="209"/>
      <c r="F105" s="211"/>
      <c r="G105" s="241"/>
      <c r="H105" s="209"/>
      <c r="I105" s="211"/>
      <c r="J105" s="217"/>
      <c r="K105" s="218"/>
      <c r="L105" s="252"/>
      <c r="M105" s="205"/>
      <c r="N105" s="53"/>
      <c r="O105" s="53"/>
    </row>
    <row r="106" spans="2:15" s="20" customFormat="1" x14ac:dyDescent="0.25">
      <c r="B106" s="96" t="s">
        <v>200</v>
      </c>
      <c r="C106" s="150" t="s">
        <v>206</v>
      </c>
      <c r="D106" s="151"/>
      <c r="E106" s="151"/>
      <c r="F106" s="151"/>
      <c r="G106" s="151"/>
      <c r="H106" s="151"/>
      <c r="I106" s="151"/>
      <c r="J106" s="151"/>
      <c r="K106" s="151"/>
      <c r="L106" s="152"/>
      <c r="M106" s="70">
        <f>SUM(M107:M110)</f>
        <v>2653356</v>
      </c>
      <c r="N106" s="102"/>
      <c r="O106" s="102"/>
    </row>
    <row r="107" spans="2:15" ht="15" customHeight="1" x14ac:dyDescent="0.25">
      <c r="B107" s="51"/>
      <c r="C107" s="52" t="s">
        <v>207</v>
      </c>
      <c r="D107" s="241">
        <v>7</v>
      </c>
      <c r="E107" s="213" t="s">
        <v>56</v>
      </c>
      <c r="F107" s="215"/>
      <c r="G107" s="241">
        <v>12</v>
      </c>
      <c r="H107" s="213" t="s">
        <v>85</v>
      </c>
      <c r="I107" s="215"/>
      <c r="J107" s="216" t="s">
        <v>180</v>
      </c>
      <c r="K107" s="218">
        <v>6031</v>
      </c>
      <c r="L107" s="252">
        <v>0</v>
      </c>
      <c r="M107" s="205">
        <f>SUM(D107*G107*K107)</f>
        <v>506604</v>
      </c>
      <c r="N107" s="53"/>
      <c r="O107" s="53"/>
    </row>
    <row r="108" spans="2:15" ht="30" x14ac:dyDescent="0.25">
      <c r="B108" s="51"/>
      <c r="C108" s="54" t="s">
        <v>208</v>
      </c>
      <c r="D108" s="241"/>
      <c r="E108" s="209"/>
      <c r="F108" s="211"/>
      <c r="G108" s="241"/>
      <c r="H108" s="209"/>
      <c r="I108" s="211"/>
      <c r="J108" s="217"/>
      <c r="K108" s="218"/>
      <c r="L108" s="252"/>
      <c r="M108" s="205"/>
      <c r="N108" s="53"/>
      <c r="O108" s="53"/>
    </row>
    <row r="109" spans="2:15" ht="15" customHeight="1" x14ac:dyDescent="0.25">
      <c r="B109" s="51"/>
      <c r="C109" s="52" t="s">
        <v>207</v>
      </c>
      <c r="D109" s="241">
        <v>8</v>
      </c>
      <c r="E109" s="213" t="s">
        <v>56</v>
      </c>
      <c r="F109" s="215"/>
      <c r="G109" s="241">
        <v>12</v>
      </c>
      <c r="H109" s="213" t="s">
        <v>85</v>
      </c>
      <c r="I109" s="215"/>
      <c r="J109" s="216" t="s">
        <v>180</v>
      </c>
      <c r="K109" s="218">
        <v>22362</v>
      </c>
      <c r="L109" s="252">
        <v>0</v>
      </c>
      <c r="M109" s="205">
        <f>SUM(D109*G109*K109)</f>
        <v>2146752</v>
      </c>
      <c r="N109" s="53"/>
      <c r="O109" s="53"/>
    </row>
    <row r="110" spans="2:15" ht="30" x14ac:dyDescent="0.25">
      <c r="B110" s="51"/>
      <c r="C110" s="54" t="s">
        <v>209</v>
      </c>
      <c r="D110" s="241"/>
      <c r="E110" s="209"/>
      <c r="F110" s="211"/>
      <c r="G110" s="241"/>
      <c r="H110" s="209"/>
      <c r="I110" s="211"/>
      <c r="J110" s="217"/>
      <c r="K110" s="218"/>
      <c r="L110" s="252"/>
      <c r="M110" s="205"/>
      <c r="N110" s="53"/>
      <c r="O110" s="53"/>
    </row>
    <row r="111" spans="2:15" s="20" customFormat="1" x14ac:dyDescent="0.25">
      <c r="B111" s="96" t="s">
        <v>201</v>
      </c>
      <c r="C111" s="150" t="s">
        <v>210</v>
      </c>
      <c r="D111" s="151"/>
      <c r="E111" s="151"/>
      <c r="F111" s="151"/>
      <c r="G111" s="151"/>
      <c r="H111" s="151"/>
      <c r="I111" s="151"/>
      <c r="J111" s="151"/>
      <c r="K111" s="151"/>
      <c r="L111" s="152"/>
      <c r="M111" s="70">
        <f>SUM(M112)</f>
        <v>18090360</v>
      </c>
      <c r="N111" s="102"/>
      <c r="O111" s="102"/>
    </row>
    <row r="112" spans="2:15" ht="15" customHeight="1" x14ac:dyDescent="0.25">
      <c r="B112" s="51"/>
      <c r="C112" s="52" t="s">
        <v>207</v>
      </c>
      <c r="D112" s="105">
        <v>15</v>
      </c>
      <c r="E112" s="127" t="s">
        <v>56</v>
      </c>
      <c r="F112" s="128"/>
      <c r="G112" s="105">
        <v>12</v>
      </c>
      <c r="H112" s="106" t="s">
        <v>85</v>
      </c>
      <c r="I112" s="78"/>
      <c r="J112" s="107" t="s">
        <v>180</v>
      </c>
      <c r="K112" s="218">
        <v>100502</v>
      </c>
      <c r="L112" s="252">
        <v>0</v>
      </c>
      <c r="M112" s="205">
        <f>SUM(D112*G112*K112)*D113</f>
        <v>18090360</v>
      </c>
      <c r="N112" s="53"/>
      <c r="O112" s="53"/>
    </row>
    <row r="113" spans="2:15" x14ac:dyDescent="0.25">
      <c r="B113" s="51"/>
      <c r="C113" s="54" t="s">
        <v>211</v>
      </c>
      <c r="D113" s="256">
        <v>1</v>
      </c>
      <c r="E113" s="257"/>
      <c r="F113" s="257"/>
      <c r="G113" s="258"/>
      <c r="H113" s="109"/>
      <c r="I113" s="87"/>
      <c r="J113" s="110"/>
      <c r="K113" s="218"/>
      <c r="L113" s="252"/>
      <c r="M113" s="205"/>
      <c r="N113" s="53"/>
      <c r="O113" s="53"/>
    </row>
    <row r="114" spans="2:15" s="20" customFormat="1" x14ac:dyDescent="0.25">
      <c r="B114" s="212" t="s">
        <v>58</v>
      </c>
      <c r="C114" s="212"/>
      <c r="D114" s="212"/>
      <c r="E114" s="212"/>
      <c r="F114" s="212"/>
      <c r="G114" s="212"/>
      <c r="H114" s="212"/>
      <c r="I114" s="212"/>
      <c r="J114" s="212"/>
      <c r="K114" s="212"/>
      <c r="L114" s="212"/>
      <c r="M114" s="70">
        <f>M32</f>
        <v>1011438998</v>
      </c>
      <c r="N114" s="103">
        <v>672369161</v>
      </c>
      <c r="O114" s="104">
        <f>M114-N114</f>
        <v>339069837</v>
      </c>
    </row>
    <row r="115" spans="2:15" x14ac:dyDescent="0.25">
      <c r="B115" s="98"/>
      <c r="C115" s="76"/>
      <c r="D115" s="77"/>
      <c r="E115" s="77"/>
      <c r="F115" s="77"/>
      <c r="G115" s="77"/>
      <c r="H115" s="77"/>
      <c r="I115" s="78"/>
      <c r="J115" s="213" t="str">
        <f>'01'!J51:M51</f>
        <v>Provinsi Sumatera Barat,………………………………..</v>
      </c>
      <c r="K115" s="214"/>
      <c r="L115" s="214"/>
      <c r="M115" s="215"/>
      <c r="N115" s="53"/>
      <c r="O115" s="53"/>
    </row>
    <row r="116" spans="2:15" x14ac:dyDescent="0.25">
      <c r="B116" s="99"/>
      <c r="C116" s="79"/>
      <c r="D116" s="80"/>
      <c r="E116" s="80"/>
      <c r="F116" s="80"/>
      <c r="G116" s="80"/>
      <c r="H116" s="80"/>
      <c r="I116" s="81"/>
      <c r="J116" s="206" t="str">
        <f>'01'!J52:M52</f>
        <v>Plt. Inspektur Daerah Provinsi</v>
      </c>
      <c r="K116" s="207"/>
      <c r="L116" s="207"/>
      <c r="M116" s="208"/>
      <c r="N116" s="53"/>
      <c r="O116" s="53"/>
    </row>
    <row r="117" spans="2:15" x14ac:dyDescent="0.25">
      <c r="B117" s="31"/>
      <c r="C117" s="79" t="s">
        <v>224</v>
      </c>
      <c r="D117" s="80"/>
      <c r="E117" s="80"/>
      <c r="F117" s="80"/>
      <c r="G117" s="80"/>
      <c r="H117" s="80"/>
      <c r="I117" s="81"/>
      <c r="J117" s="82"/>
      <c r="K117" s="83"/>
      <c r="L117" s="80"/>
      <c r="M117" s="84"/>
    </row>
    <row r="118" spans="2:15" x14ac:dyDescent="0.25">
      <c r="B118" s="31"/>
      <c r="C118" s="79"/>
      <c r="D118" s="80"/>
      <c r="E118" s="80"/>
      <c r="F118" s="80"/>
      <c r="G118" s="80"/>
      <c r="H118" s="80"/>
      <c r="I118" s="81"/>
      <c r="J118" s="82"/>
      <c r="K118" s="83"/>
      <c r="L118" s="80"/>
      <c r="M118" s="84"/>
    </row>
    <row r="119" spans="2:15" x14ac:dyDescent="0.25">
      <c r="B119" s="31"/>
      <c r="C119" s="79"/>
      <c r="D119" s="80"/>
      <c r="E119" s="80"/>
      <c r="F119" s="80"/>
      <c r="G119" s="80"/>
      <c r="H119" s="80"/>
      <c r="I119" s="81"/>
      <c r="J119" s="82"/>
      <c r="K119" s="83"/>
      <c r="L119" s="80"/>
      <c r="M119" s="84"/>
    </row>
    <row r="120" spans="2:15" x14ac:dyDescent="0.25">
      <c r="B120" s="31"/>
      <c r="C120" s="79"/>
      <c r="D120" s="80"/>
      <c r="E120" s="80"/>
      <c r="F120" s="80"/>
      <c r="G120" s="80"/>
      <c r="H120" s="80"/>
      <c r="I120" s="81"/>
      <c r="J120" s="82"/>
      <c r="K120" s="83"/>
      <c r="L120" s="80"/>
      <c r="M120" s="84"/>
    </row>
    <row r="121" spans="2:15" x14ac:dyDescent="0.25">
      <c r="B121" s="31"/>
      <c r="C121" s="79"/>
      <c r="D121" s="80"/>
      <c r="E121" s="80"/>
      <c r="F121" s="80"/>
      <c r="G121" s="80"/>
      <c r="H121" s="80"/>
      <c r="I121" s="81"/>
      <c r="J121" s="206" t="str">
        <f>'01'!J57:M57</f>
        <v>Hj. Betty Vetria, SE, M.Si, CFrA</v>
      </c>
      <c r="K121" s="207"/>
      <c r="L121" s="207"/>
      <c r="M121" s="208"/>
    </row>
    <row r="122" spans="2:15" x14ac:dyDescent="0.25">
      <c r="B122" s="38"/>
      <c r="C122" s="85"/>
      <c r="D122" s="86"/>
      <c r="E122" s="86"/>
      <c r="F122" s="86"/>
      <c r="G122" s="86"/>
      <c r="H122" s="86"/>
      <c r="I122" s="87"/>
      <c r="J122" s="209" t="str">
        <f>'01'!J58:M58</f>
        <v>NIP. 19720215 199803 2 003</v>
      </c>
      <c r="K122" s="210"/>
      <c r="L122" s="210"/>
      <c r="M122" s="211"/>
    </row>
    <row r="123" spans="2:15" x14ac:dyDescent="0.25">
      <c r="M123" s="88"/>
    </row>
    <row r="124" spans="2:15" x14ac:dyDescent="0.25">
      <c r="M124" s="88"/>
    </row>
    <row r="125" spans="2:15" x14ac:dyDescent="0.25">
      <c r="M125" s="88"/>
    </row>
    <row r="126" spans="2:15" x14ac:dyDescent="0.25">
      <c r="M126" s="88"/>
    </row>
    <row r="127" spans="2:15" x14ac:dyDescent="0.25">
      <c r="M127" s="88"/>
    </row>
    <row r="128" spans="2:15" x14ac:dyDescent="0.25">
      <c r="M128" s="88"/>
    </row>
    <row r="129" spans="4:13" x14ac:dyDescent="0.25">
      <c r="M129" s="88"/>
    </row>
    <row r="130" spans="4:13" x14ac:dyDescent="0.25">
      <c r="M130" s="88"/>
    </row>
    <row r="131" spans="4:13" x14ac:dyDescent="0.25">
      <c r="M131" s="88"/>
    </row>
    <row r="132" spans="4:13" x14ac:dyDescent="0.25">
      <c r="M132" s="88"/>
    </row>
    <row r="133" spans="4:13" x14ac:dyDescent="0.25">
      <c r="M133" s="88"/>
    </row>
    <row r="134" spans="4:13" x14ac:dyDescent="0.25">
      <c r="M134" s="88"/>
    </row>
    <row r="135" spans="4:13" x14ac:dyDescent="0.25">
      <c r="D135" s="53"/>
      <c r="E135" s="53"/>
      <c r="F135" s="53"/>
      <c r="G135" s="53"/>
      <c r="H135" s="53"/>
      <c r="I135" s="53"/>
      <c r="J135" s="53"/>
      <c r="K135" s="53"/>
      <c r="M135" s="88"/>
    </row>
    <row r="136" spans="4:13" x14ac:dyDescent="0.25">
      <c r="D136" s="53"/>
      <c r="E136" s="53"/>
      <c r="F136" s="53"/>
      <c r="G136" s="53"/>
      <c r="H136" s="53"/>
      <c r="I136" s="53"/>
      <c r="J136" s="53"/>
      <c r="K136" s="53"/>
      <c r="M136" s="88"/>
    </row>
    <row r="137" spans="4:13" x14ac:dyDescent="0.25">
      <c r="D137" s="53"/>
      <c r="E137" s="53"/>
      <c r="F137" s="53"/>
      <c r="G137" s="53"/>
      <c r="H137" s="53"/>
      <c r="I137" s="53"/>
      <c r="J137" s="53"/>
      <c r="K137" s="53"/>
      <c r="M137" s="88"/>
    </row>
    <row r="138" spans="4:13" x14ac:dyDescent="0.25">
      <c r="D138" s="53"/>
      <c r="E138" s="53"/>
      <c r="F138" s="53"/>
      <c r="G138" s="53"/>
      <c r="H138" s="53"/>
      <c r="I138" s="53"/>
      <c r="J138" s="53"/>
      <c r="K138" s="53"/>
      <c r="M138" s="88"/>
    </row>
    <row r="139" spans="4:13" x14ac:dyDescent="0.25">
      <c r="D139" s="53"/>
      <c r="E139" s="53"/>
      <c r="F139" s="53"/>
      <c r="G139" s="53"/>
      <c r="H139" s="53"/>
      <c r="I139" s="53"/>
      <c r="J139" s="53"/>
      <c r="K139" s="53"/>
      <c r="M139" s="88"/>
    </row>
    <row r="140" spans="4:13" x14ac:dyDescent="0.25">
      <c r="D140" s="53"/>
      <c r="E140" s="53"/>
      <c r="F140" s="53"/>
      <c r="G140" s="53"/>
      <c r="H140" s="53"/>
      <c r="I140" s="53"/>
      <c r="J140" s="53"/>
      <c r="K140" s="53"/>
      <c r="M140" s="88"/>
    </row>
    <row r="141" spans="4:13" x14ac:dyDescent="0.25">
      <c r="D141" s="53"/>
      <c r="E141" s="53"/>
      <c r="F141" s="53"/>
      <c r="G141" s="53"/>
      <c r="H141" s="53"/>
      <c r="I141" s="53"/>
      <c r="J141" s="53"/>
      <c r="K141" s="53"/>
      <c r="M141" s="88"/>
    </row>
    <row r="142" spans="4:13" x14ac:dyDescent="0.25">
      <c r="D142" s="53"/>
      <c r="E142" s="53"/>
      <c r="F142" s="53"/>
      <c r="G142" s="53"/>
      <c r="H142" s="53"/>
      <c r="I142" s="53"/>
      <c r="J142" s="53"/>
      <c r="K142" s="53"/>
      <c r="M142" s="88"/>
    </row>
    <row r="143" spans="4:13" x14ac:dyDescent="0.25">
      <c r="D143" s="53"/>
      <c r="E143" s="53"/>
      <c r="F143" s="53"/>
      <c r="G143" s="53"/>
      <c r="H143" s="53"/>
      <c r="I143" s="53"/>
      <c r="J143" s="53"/>
      <c r="K143" s="53"/>
      <c r="M143" s="88"/>
    </row>
    <row r="144" spans="4:13" x14ac:dyDescent="0.25">
      <c r="D144" s="53"/>
      <c r="E144" s="53"/>
      <c r="F144" s="53"/>
      <c r="G144" s="53"/>
      <c r="H144" s="53"/>
      <c r="I144" s="53"/>
      <c r="J144" s="53"/>
      <c r="K144" s="53"/>
      <c r="M144" s="88"/>
    </row>
    <row r="145" spans="4:13" x14ac:dyDescent="0.25">
      <c r="D145" s="53"/>
      <c r="E145" s="53"/>
      <c r="F145" s="53"/>
      <c r="G145" s="53"/>
      <c r="H145" s="53"/>
      <c r="I145" s="53"/>
      <c r="J145" s="53"/>
      <c r="K145" s="53"/>
      <c r="M145" s="88"/>
    </row>
    <row r="146" spans="4:13" x14ac:dyDescent="0.25">
      <c r="D146" s="53"/>
      <c r="E146" s="53"/>
      <c r="F146" s="53"/>
      <c r="G146" s="53"/>
      <c r="H146" s="53"/>
      <c r="I146" s="53"/>
      <c r="J146" s="53"/>
      <c r="K146" s="53"/>
      <c r="M146" s="88"/>
    </row>
    <row r="147" spans="4:13" x14ac:dyDescent="0.25">
      <c r="D147" s="53"/>
      <c r="E147" s="53"/>
      <c r="F147" s="53"/>
      <c r="G147" s="53"/>
      <c r="H147" s="53"/>
      <c r="I147" s="53"/>
      <c r="J147" s="53"/>
      <c r="K147" s="53"/>
      <c r="M147" s="88"/>
    </row>
    <row r="148" spans="4:13" x14ac:dyDescent="0.25">
      <c r="D148" s="53"/>
      <c r="E148" s="53"/>
      <c r="F148" s="53"/>
      <c r="G148" s="53"/>
      <c r="H148" s="53"/>
      <c r="I148" s="53"/>
      <c r="J148" s="53"/>
      <c r="K148" s="53"/>
      <c r="M148" s="88"/>
    </row>
    <row r="149" spans="4:13" x14ac:dyDescent="0.25">
      <c r="D149" s="53"/>
      <c r="E149" s="53"/>
      <c r="F149" s="53"/>
      <c r="G149" s="53"/>
      <c r="H149" s="53"/>
      <c r="I149" s="53"/>
      <c r="J149" s="53"/>
      <c r="K149" s="53"/>
      <c r="M149" s="88"/>
    </row>
    <row r="150" spans="4:13" x14ac:dyDescent="0.25">
      <c r="D150" s="53"/>
      <c r="E150" s="53"/>
      <c r="F150" s="53"/>
      <c r="G150" s="53"/>
      <c r="H150" s="53"/>
      <c r="I150" s="53"/>
      <c r="J150" s="53"/>
      <c r="K150" s="53"/>
      <c r="M150" s="88"/>
    </row>
    <row r="151" spans="4:13" x14ac:dyDescent="0.25">
      <c r="D151" s="53"/>
      <c r="E151" s="53"/>
      <c r="F151" s="53"/>
      <c r="G151" s="53"/>
      <c r="H151" s="53"/>
      <c r="I151" s="53"/>
      <c r="J151" s="53"/>
      <c r="K151" s="53"/>
      <c r="M151" s="88"/>
    </row>
    <row r="152" spans="4:13" x14ac:dyDescent="0.25">
      <c r="D152" s="53"/>
      <c r="E152" s="53"/>
      <c r="F152" s="53"/>
      <c r="G152" s="53"/>
      <c r="H152" s="53"/>
      <c r="I152" s="53"/>
      <c r="J152" s="53"/>
      <c r="K152" s="53"/>
      <c r="M152" s="88"/>
    </row>
    <row r="153" spans="4:13" x14ac:dyDescent="0.25">
      <c r="D153" s="53"/>
      <c r="E153" s="53"/>
      <c r="F153" s="53"/>
      <c r="G153" s="53"/>
      <c r="H153" s="53"/>
      <c r="I153" s="53"/>
      <c r="J153" s="53"/>
      <c r="K153" s="53"/>
      <c r="M153" s="88"/>
    </row>
    <row r="154" spans="4:13" x14ac:dyDescent="0.25">
      <c r="D154" s="53"/>
      <c r="E154" s="53"/>
      <c r="F154" s="53"/>
      <c r="G154" s="53"/>
      <c r="H154" s="53"/>
      <c r="I154" s="53"/>
      <c r="J154" s="53"/>
      <c r="K154" s="53"/>
      <c r="M154" s="88"/>
    </row>
    <row r="155" spans="4:13" x14ac:dyDescent="0.25">
      <c r="D155" s="53"/>
      <c r="E155" s="53"/>
      <c r="F155" s="53"/>
      <c r="G155" s="53"/>
      <c r="H155" s="53"/>
      <c r="I155" s="53"/>
      <c r="J155" s="53"/>
      <c r="K155" s="53"/>
      <c r="M155" s="88"/>
    </row>
    <row r="156" spans="4:13" x14ac:dyDescent="0.25">
      <c r="D156" s="53"/>
      <c r="E156" s="53"/>
      <c r="F156" s="53"/>
      <c r="G156" s="53"/>
      <c r="H156" s="53"/>
      <c r="I156" s="53"/>
      <c r="J156" s="53"/>
      <c r="K156" s="53"/>
      <c r="M156" s="88"/>
    </row>
    <row r="157" spans="4:13" x14ac:dyDescent="0.25">
      <c r="D157" s="53"/>
      <c r="E157" s="53"/>
      <c r="F157" s="53"/>
      <c r="G157" s="53"/>
      <c r="H157" s="53"/>
      <c r="I157" s="53"/>
      <c r="J157" s="53"/>
      <c r="K157" s="53"/>
      <c r="M157" s="88"/>
    </row>
    <row r="158" spans="4:13" x14ac:dyDescent="0.25">
      <c r="D158" s="53"/>
      <c r="E158" s="53"/>
      <c r="F158" s="53"/>
      <c r="G158" s="53"/>
      <c r="H158" s="53"/>
      <c r="I158" s="53"/>
      <c r="J158" s="53"/>
      <c r="K158" s="53"/>
      <c r="M158" s="88"/>
    </row>
    <row r="159" spans="4:13" x14ac:dyDescent="0.25">
      <c r="D159" s="53"/>
      <c r="E159" s="53"/>
      <c r="F159" s="53"/>
      <c r="G159" s="53"/>
      <c r="H159" s="53"/>
      <c r="I159" s="53"/>
      <c r="J159" s="53"/>
      <c r="K159" s="53"/>
      <c r="M159" s="88"/>
    </row>
    <row r="160" spans="4:13" x14ac:dyDescent="0.25">
      <c r="D160" s="53"/>
      <c r="E160" s="53"/>
      <c r="F160" s="53"/>
      <c r="G160" s="53"/>
      <c r="H160" s="53"/>
      <c r="I160" s="53"/>
      <c r="J160" s="53"/>
      <c r="K160" s="53"/>
      <c r="M160" s="88"/>
    </row>
    <row r="161" spans="4:13" x14ac:dyDescent="0.25">
      <c r="D161" s="53"/>
      <c r="E161" s="53"/>
      <c r="F161" s="53"/>
      <c r="G161" s="53"/>
      <c r="H161" s="53"/>
      <c r="I161" s="53"/>
      <c r="J161" s="53"/>
      <c r="K161" s="53"/>
      <c r="M161" s="88"/>
    </row>
    <row r="162" spans="4:13" x14ac:dyDescent="0.25">
      <c r="D162" s="53"/>
      <c r="E162" s="53"/>
      <c r="F162" s="53"/>
      <c r="G162" s="53"/>
      <c r="H162" s="53"/>
      <c r="I162" s="53"/>
      <c r="J162" s="53"/>
      <c r="K162" s="53"/>
      <c r="M162" s="88"/>
    </row>
    <row r="163" spans="4:13" x14ac:dyDescent="0.25">
      <c r="D163" s="53"/>
      <c r="E163" s="53"/>
      <c r="F163" s="53"/>
      <c r="G163" s="53"/>
      <c r="H163" s="53"/>
      <c r="I163" s="53"/>
      <c r="J163" s="53"/>
      <c r="K163" s="53"/>
      <c r="M163" s="88"/>
    </row>
    <row r="164" spans="4:13" x14ac:dyDescent="0.25">
      <c r="D164" s="53"/>
      <c r="E164" s="53"/>
      <c r="F164" s="53"/>
      <c r="G164" s="53"/>
      <c r="H164" s="53"/>
      <c r="I164" s="53"/>
      <c r="J164" s="53"/>
      <c r="K164" s="53"/>
      <c r="M164" s="88"/>
    </row>
    <row r="165" spans="4:13" x14ac:dyDescent="0.25">
      <c r="D165" s="53"/>
      <c r="E165" s="53"/>
      <c r="F165" s="53"/>
      <c r="G165" s="53"/>
      <c r="H165" s="53"/>
      <c r="I165" s="53"/>
      <c r="J165" s="53"/>
      <c r="K165" s="53"/>
      <c r="M165" s="88"/>
    </row>
    <row r="166" spans="4:13" x14ac:dyDescent="0.25">
      <c r="D166" s="53"/>
      <c r="E166" s="53"/>
      <c r="F166" s="53"/>
      <c r="G166" s="53"/>
      <c r="H166" s="53"/>
      <c r="I166" s="53"/>
      <c r="J166" s="53"/>
      <c r="K166" s="53"/>
      <c r="M166" s="88"/>
    </row>
    <row r="167" spans="4:13" x14ac:dyDescent="0.25">
      <c r="D167" s="53"/>
      <c r="E167" s="53"/>
      <c r="F167" s="53"/>
      <c r="G167" s="53"/>
      <c r="H167" s="53"/>
      <c r="I167" s="53"/>
      <c r="J167" s="53"/>
      <c r="K167" s="53"/>
      <c r="M167" s="88"/>
    </row>
    <row r="168" spans="4:13" x14ac:dyDescent="0.25">
      <c r="D168" s="53"/>
      <c r="E168" s="53"/>
      <c r="F168" s="53"/>
      <c r="G168" s="53"/>
      <c r="H168" s="53"/>
      <c r="I168" s="53"/>
      <c r="J168" s="53"/>
      <c r="K168" s="53"/>
      <c r="M168" s="88"/>
    </row>
    <row r="169" spans="4:13" x14ac:dyDescent="0.25">
      <c r="D169" s="53"/>
      <c r="E169" s="53"/>
      <c r="F169" s="53"/>
      <c r="G169" s="53"/>
      <c r="H169" s="53"/>
      <c r="I169" s="53"/>
      <c r="J169" s="53"/>
      <c r="K169" s="53"/>
      <c r="M169" s="88"/>
    </row>
    <row r="170" spans="4:13" x14ac:dyDescent="0.25">
      <c r="D170" s="53"/>
      <c r="E170" s="53"/>
      <c r="F170" s="53"/>
      <c r="G170" s="53"/>
      <c r="H170" s="53"/>
      <c r="I170" s="53"/>
      <c r="J170" s="53"/>
      <c r="K170" s="53"/>
      <c r="M170" s="88"/>
    </row>
    <row r="171" spans="4:13" x14ac:dyDescent="0.25">
      <c r="D171" s="53"/>
      <c r="E171" s="53"/>
      <c r="F171" s="53"/>
      <c r="G171" s="53"/>
      <c r="H171" s="53"/>
      <c r="I171" s="53"/>
      <c r="J171" s="53"/>
      <c r="K171" s="53"/>
      <c r="M171" s="88"/>
    </row>
    <row r="172" spans="4:13" x14ac:dyDescent="0.25">
      <c r="D172" s="53"/>
      <c r="E172" s="53"/>
      <c r="F172" s="53"/>
      <c r="G172" s="53"/>
      <c r="H172" s="53"/>
      <c r="I172" s="53"/>
      <c r="J172" s="53"/>
      <c r="K172" s="53"/>
      <c r="M172" s="88"/>
    </row>
    <row r="173" spans="4:13" x14ac:dyDescent="0.25">
      <c r="D173" s="53"/>
      <c r="E173" s="53"/>
      <c r="F173" s="53"/>
      <c r="G173" s="53"/>
      <c r="H173" s="53"/>
      <c r="I173" s="53"/>
      <c r="J173" s="53"/>
      <c r="K173" s="53"/>
      <c r="M173" s="88"/>
    </row>
    <row r="174" spans="4:13" x14ac:dyDescent="0.25">
      <c r="D174" s="53"/>
      <c r="E174" s="53"/>
      <c r="F174" s="53"/>
      <c r="G174" s="53"/>
      <c r="H174" s="53"/>
      <c r="I174" s="53"/>
      <c r="J174" s="53"/>
      <c r="K174" s="53"/>
      <c r="M174" s="88"/>
    </row>
    <row r="175" spans="4:13" x14ac:dyDescent="0.25">
      <c r="D175" s="53"/>
      <c r="E175" s="53"/>
      <c r="F175" s="53"/>
      <c r="G175" s="53"/>
      <c r="H175" s="53"/>
      <c r="I175" s="53"/>
      <c r="J175" s="53"/>
      <c r="K175" s="53"/>
      <c r="M175" s="88"/>
    </row>
    <row r="176" spans="4:13" x14ac:dyDescent="0.25">
      <c r="D176" s="53"/>
      <c r="E176" s="53"/>
      <c r="F176" s="53"/>
      <c r="G176" s="53"/>
      <c r="H176" s="53"/>
      <c r="I176" s="53"/>
      <c r="J176" s="53"/>
      <c r="K176" s="53"/>
      <c r="M176" s="88"/>
    </row>
    <row r="177" spans="4:13" x14ac:dyDescent="0.25">
      <c r="D177" s="53"/>
      <c r="E177" s="53"/>
      <c r="F177" s="53"/>
      <c r="G177" s="53"/>
      <c r="H177" s="53"/>
      <c r="I177" s="53"/>
      <c r="J177" s="53"/>
      <c r="K177" s="53"/>
      <c r="M177" s="88"/>
    </row>
    <row r="178" spans="4:13" x14ac:dyDescent="0.25">
      <c r="D178" s="53"/>
      <c r="E178" s="53"/>
      <c r="F178" s="53"/>
      <c r="G178" s="53"/>
      <c r="H178" s="53"/>
      <c r="I178" s="53"/>
      <c r="J178" s="53"/>
      <c r="K178" s="53"/>
      <c r="M178" s="88"/>
    </row>
    <row r="179" spans="4:13" x14ac:dyDescent="0.25">
      <c r="D179" s="53"/>
      <c r="E179" s="53"/>
      <c r="F179" s="53"/>
      <c r="G179" s="53"/>
      <c r="H179" s="53"/>
      <c r="I179" s="53"/>
      <c r="J179" s="53"/>
      <c r="K179" s="53"/>
      <c r="M179" s="88"/>
    </row>
    <row r="180" spans="4:13" x14ac:dyDescent="0.25">
      <c r="D180" s="53"/>
      <c r="E180" s="53"/>
      <c r="F180" s="53"/>
      <c r="G180" s="53"/>
      <c r="H180" s="53"/>
      <c r="I180" s="53"/>
      <c r="J180" s="53"/>
      <c r="K180" s="53"/>
      <c r="M180" s="88"/>
    </row>
    <row r="181" spans="4:13" x14ac:dyDescent="0.25">
      <c r="D181" s="53"/>
      <c r="E181" s="53"/>
      <c r="F181" s="53"/>
      <c r="G181" s="53"/>
      <c r="H181" s="53"/>
      <c r="I181" s="53"/>
      <c r="J181" s="53"/>
      <c r="K181" s="53"/>
      <c r="M181" s="88"/>
    </row>
    <row r="182" spans="4:13" x14ac:dyDescent="0.25">
      <c r="D182" s="53"/>
      <c r="E182" s="53"/>
      <c r="F182" s="53"/>
      <c r="G182" s="53"/>
      <c r="H182" s="53"/>
      <c r="I182" s="53"/>
      <c r="J182" s="53"/>
      <c r="K182" s="53"/>
      <c r="M182" s="88"/>
    </row>
    <row r="183" spans="4:13" x14ac:dyDescent="0.25">
      <c r="D183" s="53"/>
      <c r="E183" s="53"/>
      <c r="F183" s="53"/>
      <c r="G183" s="53"/>
      <c r="H183" s="53"/>
      <c r="I183" s="53"/>
      <c r="J183" s="53"/>
      <c r="K183" s="53"/>
      <c r="M183" s="88"/>
    </row>
    <row r="184" spans="4:13" x14ac:dyDescent="0.25">
      <c r="D184" s="53"/>
      <c r="E184" s="53"/>
      <c r="F184" s="53"/>
      <c r="G184" s="53"/>
      <c r="H184" s="53"/>
      <c r="I184" s="53"/>
      <c r="J184" s="53"/>
      <c r="K184" s="53"/>
      <c r="M184" s="88"/>
    </row>
    <row r="185" spans="4:13" x14ac:dyDescent="0.25">
      <c r="D185" s="53"/>
      <c r="E185" s="53"/>
      <c r="F185" s="53"/>
      <c r="G185" s="53"/>
      <c r="H185" s="53"/>
      <c r="I185" s="53"/>
      <c r="J185" s="53"/>
      <c r="K185" s="53"/>
      <c r="M185" s="88"/>
    </row>
    <row r="186" spans="4:13" x14ac:dyDescent="0.25">
      <c r="D186" s="53"/>
      <c r="E186" s="53"/>
      <c r="F186" s="53"/>
      <c r="G186" s="53"/>
      <c r="H186" s="53"/>
      <c r="I186" s="53"/>
      <c r="J186" s="53"/>
      <c r="K186" s="53"/>
      <c r="M186" s="88"/>
    </row>
    <row r="187" spans="4:13" x14ac:dyDescent="0.25">
      <c r="D187" s="53"/>
      <c r="E187" s="53"/>
      <c r="F187" s="53"/>
      <c r="G187" s="53"/>
      <c r="H187" s="53"/>
      <c r="I187" s="53"/>
      <c r="J187" s="53"/>
      <c r="K187" s="53"/>
      <c r="M187" s="88"/>
    </row>
    <row r="188" spans="4:13" x14ac:dyDescent="0.25">
      <c r="D188" s="53"/>
      <c r="E188" s="53"/>
      <c r="F188" s="53"/>
      <c r="G188" s="53"/>
      <c r="H188" s="53"/>
      <c r="I188" s="53"/>
      <c r="J188" s="53"/>
      <c r="K188" s="53"/>
      <c r="M188" s="88"/>
    </row>
    <row r="189" spans="4:13" x14ac:dyDescent="0.25">
      <c r="D189" s="53"/>
      <c r="E189" s="53"/>
      <c r="F189" s="53"/>
      <c r="G189" s="53"/>
      <c r="H189" s="53"/>
      <c r="I189" s="53"/>
      <c r="J189" s="53"/>
      <c r="K189" s="53"/>
      <c r="M189" s="88"/>
    </row>
    <row r="190" spans="4:13" x14ac:dyDescent="0.25">
      <c r="D190" s="53"/>
      <c r="E190" s="53"/>
      <c r="F190" s="53"/>
      <c r="G190" s="53"/>
      <c r="H190" s="53"/>
      <c r="I190" s="53"/>
      <c r="J190" s="53"/>
      <c r="K190" s="53"/>
      <c r="M190" s="88"/>
    </row>
    <row r="191" spans="4:13" x14ac:dyDescent="0.25">
      <c r="D191" s="53"/>
      <c r="E191" s="53"/>
      <c r="F191" s="53"/>
      <c r="G191" s="53"/>
      <c r="H191" s="53"/>
      <c r="I191" s="53"/>
      <c r="J191" s="53"/>
      <c r="K191" s="53"/>
      <c r="M191" s="88"/>
    </row>
    <row r="192" spans="4:13" x14ac:dyDescent="0.25">
      <c r="D192" s="53"/>
      <c r="E192" s="53"/>
      <c r="F192" s="53"/>
      <c r="G192" s="53"/>
      <c r="H192" s="53"/>
      <c r="I192" s="53"/>
      <c r="J192" s="53"/>
      <c r="K192" s="53"/>
      <c r="M192" s="88"/>
    </row>
    <row r="193" spans="4:13" x14ac:dyDescent="0.25">
      <c r="D193" s="53"/>
      <c r="E193" s="53"/>
      <c r="F193" s="53"/>
      <c r="G193" s="53"/>
      <c r="H193" s="53"/>
      <c r="I193" s="53"/>
      <c r="J193" s="53"/>
      <c r="K193" s="53"/>
      <c r="M193" s="88"/>
    </row>
    <row r="194" spans="4:13" x14ac:dyDescent="0.25">
      <c r="D194" s="53"/>
      <c r="E194" s="53"/>
      <c r="F194" s="53"/>
      <c r="G194" s="53"/>
      <c r="H194" s="53"/>
      <c r="I194" s="53"/>
      <c r="J194" s="53"/>
      <c r="K194" s="53"/>
      <c r="M194" s="88"/>
    </row>
    <row r="195" spans="4:13" x14ac:dyDescent="0.25">
      <c r="D195" s="53"/>
      <c r="E195" s="53"/>
      <c r="F195" s="53"/>
      <c r="G195" s="53"/>
      <c r="H195" s="53"/>
      <c r="I195" s="53"/>
      <c r="J195" s="53"/>
      <c r="K195" s="53"/>
      <c r="M195" s="88"/>
    </row>
    <row r="196" spans="4:13" x14ac:dyDescent="0.25">
      <c r="D196" s="53"/>
      <c r="E196" s="53"/>
      <c r="F196" s="53"/>
      <c r="G196" s="53"/>
      <c r="H196" s="53"/>
      <c r="I196" s="53"/>
      <c r="J196" s="53"/>
      <c r="K196" s="53"/>
      <c r="M196" s="88"/>
    </row>
    <row r="197" spans="4:13" x14ac:dyDescent="0.25">
      <c r="D197" s="53"/>
      <c r="E197" s="53"/>
      <c r="F197" s="53"/>
      <c r="G197" s="53"/>
      <c r="H197" s="53"/>
      <c r="I197" s="53"/>
      <c r="J197" s="53"/>
      <c r="K197" s="53"/>
      <c r="M197" s="88"/>
    </row>
    <row r="198" spans="4:13" x14ac:dyDescent="0.25">
      <c r="D198" s="53"/>
      <c r="E198" s="53"/>
      <c r="F198" s="53"/>
      <c r="G198" s="53"/>
      <c r="H198" s="53"/>
      <c r="I198" s="53"/>
      <c r="J198" s="53"/>
      <c r="K198" s="53"/>
      <c r="M198" s="88"/>
    </row>
    <row r="199" spans="4:13" x14ac:dyDescent="0.25">
      <c r="D199" s="53"/>
      <c r="E199" s="53"/>
      <c r="F199" s="53"/>
      <c r="G199" s="53"/>
      <c r="H199" s="53"/>
      <c r="I199" s="53"/>
      <c r="J199" s="53"/>
      <c r="K199" s="53"/>
      <c r="M199" s="88"/>
    </row>
    <row r="200" spans="4:13" x14ac:dyDescent="0.25">
      <c r="D200" s="53"/>
      <c r="E200" s="53"/>
      <c r="F200" s="53"/>
      <c r="G200" s="53"/>
      <c r="H200" s="53"/>
      <c r="I200" s="53"/>
      <c r="J200" s="53"/>
      <c r="K200" s="53"/>
      <c r="M200" s="88"/>
    </row>
    <row r="201" spans="4:13" x14ac:dyDescent="0.25">
      <c r="D201" s="53"/>
      <c r="E201" s="53"/>
      <c r="F201" s="53"/>
      <c r="G201" s="53"/>
      <c r="H201" s="53"/>
      <c r="I201" s="53"/>
      <c r="J201" s="53"/>
      <c r="K201" s="53"/>
      <c r="M201" s="88"/>
    </row>
    <row r="202" spans="4:13" x14ac:dyDescent="0.25">
      <c r="D202" s="53"/>
      <c r="E202" s="53"/>
      <c r="F202" s="53"/>
      <c r="G202" s="53"/>
      <c r="H202" s="53"/>
      <c r="I202" s="53"/>
      <c r="J202" s="53"/>
      <c r="K202" s="53"/>
      <c r="M202" s="88"/>
    </row>
    <row r="203" spans="4:13" x14ac:dyDescent="0.25">
      <c r="D203" s="53"/>
      <c r="E203" s="53"/>
      <c r="F203" s="53"/>
      <c r="G203" s="53"/>
      <c r="H203" s="53"/>
      <c r="I203" s="53"/>
      <c r="J203" s="53"/>
      <c r="K203" s="53"/>
      <c r="M203" s="88"/>
    </row>
    <row r="204" spans="4:13" x14ac:dyDescent="0.25">
      <c r="D204" s="53"/>
      <c r="E204" s="53"/>
      <c r="F204" s="53"/>
      <c r="G204" s="53"/>
      <c r="H204" s="53"/>
      <c r="I204" s="53"/>
      <c r="J204" s="53"/>
      <c r="K204" s="53"/>
      <c r="M204" s="88"/>
    </row>
    <row r="205" spans="4:13" x14ac:dyDescent="0.25">
      <c r="D205" s="53"/>
      <c r="E205" s="53"/>
      <c r="F205" s="53"/>
      <c r="G205" s="53"/>
      <c r="H205" s="53"/>
      <c r="I205" s="53"/>
      <c r="J205" s="53"/>
      <c r="K205" s="53"/>
      <c r="M205" s="88"/>
    </row>
    <row r="206" spans="4:13" x14ac:dyDescent="0.25">
      <c r="D206" s="53"/>
      <c r="E206" s="53"/>
      <c r="F206" s="53"/>
      <c r="G206" s="53"/>
      <c r="H206" s="53"/>
      <c r="I206" s="53"/>
      <c r="J206" s="53"/>
      <c r="K206" s="53"/>
      <c r="M206" s="88"/>
    </row>
    <row r="207" spans="4:13" x14ac:dyDescent="0.25">
      <c r="D207" s="53"/>
      <c r="E207" s="53"/>
      <c r="F207" s="53"/>
      <c r="G207" s="53"/>
      <c r="H207" s="53"/>
      <c r="I207" s="53"/>
      <c r="J207" s="53"/>
      <c r="K207" s="53"/>
      <c r="M207" s="88"/>
    </row>
    <row r="208" spans="4:13" x14ac:dyDescent="0.25">
      <c r="D208" s="53"/>
      <c r="E208" s="53"/>
      <c r="F208" s="53"/>
      <c r="G208" s="53"/>
      <c r="H208" s="53"/>
      <c r="I208" s="53"/>
      <c r="J208" s="53"/>
      <c r="K208" s="53"/>
      <c r="M208" s="88"/>
    </row>
    <row r="209" spans="4:13" x14ac:dyDescent="0.25">
      <c r="D209" s="53"/>
      <c r="E209" s="53"/>
      <c r="F209" s="53"/>
      <c r="G209" s="53"/>
      <c r="H209" s="53"/>
      <c r="I209" s="53"/>
      <c r="J209" s="53"/>
      <c r="K209" s="53"/>
      <c r="M209" s="88"/>
    </row>
    <row r="210" spans="4:13" x14ac:dyDescent="0.25">
      <c r="D210" s="53"/>
      <c r="E210" s="53"/>
      <c r="F210" s="53"/>
      <c r="G210" s="53"/>
      <c r="H210" s="53"/>
      <c r="I210" s="53"/>
      <c r="J210" s="53"/>
      <c r="K210" s="53"/>
      <c r="M210" s="88"/>
    </row>
    <row r="211" spans="4:13" x14ac:dyDescent="0.25">
      <c r="D211" s="53"/>
      <c r="E211" s="53"/>
      <c r="F211" s="53"/>
      <c r="G211" s="53"/>
      <c r="H211" s="53"/>
      <c r="I211" s="53"/>
      <c r="J211" s="53"/>
      <c r="K211" s="53"/>
      <c r="M211" s="88"/>
    </row>
    <row r="212" spans="4:13" x14ac:dyDescent="0.25">
      <c r="D212" s="53"/>
      <c r="E212" s="53"/>
      <c r="F212" s="53"/>
      <c r="G212" s="53"/>
      <c r="H212" s="53"/>
      <c r="I212" s="53"/>
      <c r="J212" s="53"/>
      <c r="K212" s="53"/>
      <c r="M212" s="88"/>
    </row>
    <row r="213" spans="4:13" x14ac:dyDescent="0.25">
      <c r="D213" s="53"/>
      <c r="E213" s="53"/>
      <c r="F213" s="53"/>
      <c r="G213" s="53"/>
      <c r="H213" s="53"/>
      <c r="I213" s="53"/>
      <c r="J213" s="53"/>
      <c r="K213" s="53"/>
      <c r="M213" s="88"/>
    </row>
    <row r="214" spans="4:13" x14ac:dyDescent="0.25">
      <c r="D214" s="53"/>
      <c r="E214" s="53"/>
      <c r="F214" s="53"/>
      <c r="G214" s="53"/>
      <c r="H214" s="53"/>
      <c r="I214" s="53"/>
      <c r="J214" s="53"/>
      <c r="K214" s="53"/>
      <c r="M214" s="88"/>
    </row>
    <row r="215" spans="4:13" x14ac:dyDescent="0.25">
      <c r="D215" s="53"/>
      <c r="E215" s="53"/>
      <c r="F215" s="53"/>
      <c r="G215" s="53"/>
      <c r="H215" s="53"/>
      <c r="I215" s="53"/>
      <c r="J215" s="53"/>
      <c r="K215" s="53"/>
      <c r="M215" s="88"/>
    </row>
    <row r="216" spans="4:13" x14ac:dyDescent="0.25">
      <c r="D216" s="53"/>
      <c r="E216" s="53"/>
      <c r="F216" s="53"/>
      <c r="G216" s="53"/>
      <c r="H216" s="53"/>
      <c r="I216" s="53"/>
      <c r="J216" s="53"/>
      <c r="K216" s="53"/>
      <c r="M216" s="88"/>
    </row>
    <row r="217" spans="4:13" x14ac:dyDescent="0.25">
      <c r="D217" s="53"/>
      <c r="E217" s="53"/>
      <c r="F217" s="53"/>
      <c r="G217" s="53"/>
      <c r="H217" s="53"/>
      <c r="I217" s="53"/>
      <c r="J217" s="53"/>
      <c r="K217" s="53"/>
      <c r="M217" s="88"/>
    </row>
    <row r="218" spans="4:13" x14ac:dyDescent="0.25">
      <c r="D218" s="53"/>
      <c r="E218" s="53"/>
      <c r="F218" s="53"/>
      <c r="G218" s="53"/>
      <c r="H218" s="53"/>
      <c r="I218" s="53"/>
      <c r="J218" s="53"/>
      <c r="K218" s="53"/>
      <c r="M218" s="88"/>
    </row>
    <row r="219" spans="4:13" x14ac:dyDescent="0.25">
      <c r="D219" s="53"/>
      <c r="E219" s="53"/>
      <c r="F219" s="53"/>
      <c r="G219" s="53"/>
      <c r="H219" s="53"/>
      <c r="I219" s="53"/>
      <c r="J219" s="53"/>
      <c r="K219" s="53"/>
      <c r="M219" s="88"/>
    </row>
    <row r="220" spans="4:13" x14ac:dyDescent="0.25">
      <c r="D220" s="53"/>
      <c r="E220" s="53"/>
      <c r="F220" s="53"/>
      <c r="G220" s="53"/>
      <c r="H220" s="53"/>
      <c r="I220" s="53"/>
      <c r="J220" s="53"/>
      <c r="K220" s="53"/>
      <c r="M220" s="88"/>
    </row>
    <row r="221" spans="4:13" x14ac:dyDescent="0.25">
      <c r="D221" s="53"/>
      <c r="E221" s="53"/>
      <c r="F221" s="53"/>
      <c r="G221" s="53"/>
      <c r="H221" s="53"/>
      <c r="I221" s="53"/>
      <c r="J221" s="53"/>
      <c r="K221" s="53"/>
      <c r="M221" s="88"/>
    </row>
    <row r="222" spans="4:13" x14ac:dyDescent="0.25">
      <c r="D222" s="53"/>
      <c r="E222" s="53"/>
      <c r="F222" s="53"/>
      <c r="G222" s="53"/>
      <c r="H222" s="53"/>
      <c r="I222" s="53"/>
      <c r="J222" s="53"/>
      <c r="K222" s="53"/>
      <c r="M222" s="88"/>
    </row>
    <row r="223" spans="4:13" x14ac:dyDescent="0.25">
      <c r="D223" s="53"/>
      <c r="E223" s="53"/>
      <c r="F223" s="53"/>
      <c r="G223" s="53"/>
      <c r="H223" s="53"/>
      <c r="I223" s="53"/>
      <c r="J223" s="53"/>
      <c r="K223" s="53"/>
      <c r="M223" s="88"/>
    </row>
    <row r="224" spans="4:13" x14ac:dyDescent="0.25">
      <c r="D224" s="53"/>
      <c r="E224" s="53"/>
      <c r="F224" s="53"/>
      <c r="G224" s="53"/>
      <c r="H224" s="53"/>
      <c r="I224" s="53"/>
      <c r="J224" s="53"/>
      <c r="K224" s="53"/>
      <c r="M224" s="88"/>
    </row>
    <row r="225" spans="4:13" x14ac:dyDescent="0.25">
      <c r="D225" s="53"/>
      <c r="E225" s="53"/>
      <c r="F225" s="53"/>
      <c r="G225" s="53"/>
      <c r="H225" s="53"/>
      <c r="I225" s="53"/>
      <c r="J225" s="53"/>
      <c r="K225" s="53"/>
      <c r="M225" s="88"/>
    </row>
    <row r="226" spans="4:13" x14ac:dyDescent="0.25">
      <c r="D226" s="53"/>
      <c r="E226" s="53"/>
      <c r="F226" s="53"/>
      <c r="G226" s="53"/>
      <c r="H226" s="53"/>
      <c r="I226" s="53"/>
      <c r="J226" s="53"/>
      <c r="K226" s="53"/>
      <c r="M226" s="88"/>
    </row>
    <row r="227" spans="4:13" x14ac:dyDescent="0.25">
      <c r="D227" s="53"/>
      <c r="E227" s="53"/>
      <c r="F227" s="53"/>
      <c r="G227" s="53"/>
      <c r="H227" s="53"/>
      <c r="I227" s="53"/>
      <c r="J227" s="53"/>
      <c r="K227" s="53"/>
      <c r="M227" s="88"/>
    </row>
    <row r="228" spans="4:13" x14ac:dyDescent="0.25">
      <c r="D228" s="53"/>
      <c r="E228" s="53"/>
      <c r="F228" s="53"/>
      <c r="G228" s="53"/>
      <c r="H228" s="53"/>
      <c r="I228" s="53"/>
      <c r="J228" s="53"/>
      <c r="K228" s="53"/>
      <c r="M228" s="88"/>
    </row>
    <row r="229" spans="4:13" x14ac:dyDescent="0.25">
      <c r="D229" s="53"/>
      <c r="E229" s="53"/>
      <c r="F229" s="53"/>
      <c r="G229" s="53"/>
      <c r="H229" s="53"/>
      <c r="I229" s="53"/>
      <c r="J229" s="53"/>
      <c r="K229" s="53"/>
      <c r="M229" s="88"/>
    </row>
    <row r="230" spans="4:13" x14ac:dyDescent="0.25">
      <c r="D230" s="53"/>
      <c r="E230" s="53"/>
      <c r="F230" s="53"/>
      <c r="G230" s="53"/>
      <c r="H230" s="53"/>
      <c r="I230" s="53"/>
      <c r="J230" s="53"/>
      <c r="K230" s="53"/>
      <c r="M230" s="88"/>
    </row>
    <row r="231" spans="4:13" x14ac:dyDescent="0.25">
      <c r="D231" s="53"/>
      <c r="E231" s="53"/>
      <c r="F231" s="53"/>
      <c r="G231" s="53"/>
      <c r="H231" s="53"/>
      <c r="I231" s="53"/>
      <c r="J231" s="53"/>
      <c r="K231" s="53"/>
      <c r="M231" s="88"/>
    </row>
    <row r="232" spans="4:13" x14ac:dyDescent="0.25">
      <c r="D232" s="53"/>
      <c r="E232" s="53"/>
      <c r="F232" s="53"/>
      <c r="G232" s="53"/>
      <c r="H232" s="53"/>
      <c r="I232" s="53"/>
      <c r="J232" s="53"/>
      <c r="K232" s="53"/>
      <c r="M232" s="88"/>
    </row>
    <row r="233" spans="4:13" x14ac:dyDescent="0.25">
      <c r="D233" s="53"/>
      <c r="E233" s="53"/>
      <c r="F233" s="53"/>
      <c r="G233" s="53"/>
      <c r="H233" s="53"/>
      <c r="I233" s="53"/>
      <c r="J233" s="53"/>
      <c r="K233" s="53"/>
      <c r="M233" s="88"/>
    </row>
    <row r="234" spans="4:13" x14ac:dyDescent="0.25">
      <c r="D234" s="53"/>
      <c r="E234" s="53"/>
      <c r="F234" s="53"/>
      <c r="G234" s="53"/>
      <c r="H234" s="53"/>
      <c r="I234" s="53"/>
      <c r="J234" s="53"/>
      <c r="K234" s="53"/>
      <c r="M234" s="88"/>
    </row>
    <row r="235" spans="4:13" x14ac:dyDescent="0.25">
      <c r="D235" s="53"/>
      <c r="E235" s="53"/>
      <c r="F235" s="53"/>
      <c r="G235" s="53"/>
      <c r="H235" s="53"/>
      <c r="I235" s="53"/>
      <c r="J235" s="53"/>
      <c r="K235" s="53"/>
      <c r="M235" s="88"/>
    </row>
    <row r="236" spans="4:13" x14ac:dyDescent="0.25">
      <c r="D236" s="53"/>
      <c r="E236" s="53"/>
      <c r="F236" s="53"/>
      <c r="G236" s="53"/>
      <c r="H236" s="53"/>
      <c r="I236" s="53"/>
      <c r="J236" s="53"/>
      <c r="K236" s="53"/>
      <c r="M236" s="88"/>
    </row>
    <row r="237" spans="4:13" x14ac:dyDescent="0.25">
      <c r="D237" s="53"/>
      <c r="E237" s="53"/>
      <c r="F237" s="53"/>
      <c r="G237" s="53"/>
      <c r="H237" s="53"/>
      <c r="I237" s="53"/>
      <c r="J237" s="53"/>
      <c r="K237" s="53"/>
      <c r="M237" s="88"/>
    </row>
    <row r="238" spans="4:13" x14ac:dyDescent="0.25">
      <c r="D238" s="53"/>
      <c r="E238" s="53"/>
      <c r="F238" s="53"/>
      <c r="G238" s="53"/>
      <c r="H238" s="53"/>
      <c r="I238" s="53"/>
      <c r="J238" s="53"/>
      <c r="K238" s="53"/>
      <c r="M238" s="88"/>
    </row>
    <row r="239" spans="4:13" x14ac:dyDescent="0.25">
      <c r="D239" s="53"/>
      <c r="E239" s="53"/>
      <c r="F239" s="53"/>
      <c r="G239" s="53"/>
      <c r="H239" s="53"/>
      <c r="I239" s="53"/>
      <c r="J239" s="53"/>
      <c r="K239" s="53"/>
      <c r="M239" s="88"/>
    </row>
    <row r="240" spans="4:13" x14ac:dyDescent="0.25">
      <c r="D240" s="53"/>
      <c r="E240" s="53"/>
      <c r="F240" s="53"/>
      <c r="G240" s="53"/>
      <c r="H240" s="53"/>
      <c r="I240" s="53"/>
      <c r="J240" s="53"/>
      <c r="K240" s="53"/>
      <c r="M240" s="88"/>
    </row>
    <row r="241" spans="4:13" x14ac:dyDescent="0.25">
      <c r="D241" s="53"/>
      <c r="E241" s="53"/>
      <c r="F241" s="53"/>
      <c r="G241" s="53"/>
      <c r="H241" s="53"/>
      <c r="I241" s="53"/>
      <c r="J241" s="53"/>
      <c r="K241" s="53"/>
      <c r="M241" s="88"/>
    </row>
    <row r="242" spans="4:13" x14ac:dyDescent="0.25">
      <c r="D242" s="53"/>
      <c r="E242" s="53"/>
      <c r="F242" s="53"/>
      <c r="G242" s="53"/>
      <c r="H242" s="53"/>
      <c r="I242" s="53"/>
      <c r="J242" s="53"/>
      <c r="K242" s="53"/>
      <c r="M242" s="88"/>
    </row>
    <row r="243" spans="4:13" x14ac:dyDescent="0.25">
      <c r="D243" s="53"/>
      <c r="E243" s="53"/>
      <c r="F243" s="53"/>
      <c r="G243" s="53"/>
      <c r="H243" s="53"/>
      <c r="I243" s="53"/>
      <c r="J243" s="53"/>
      <c r="K243" s="53"/>
      <c r="M243" s="88"/>
    </row>
    <row r="244" spans="4:13" x14ac:dyDescent="0.25">
      <c r="D244" s="53"/>
      <c r="E244" s="53"/>
      <c r="F244" s="53"/>
      <c r="G244" s="53"/>
      <c r="H244" s="53"/>
      <c r="I244" s="53"/>
      <c r="J244" s="53"/>
      <c r="K244" s="53"/>
      <c r="M244" s="88"/>
    </row>
    <row r="245" spans="4:13" x14ac:dyDescent="0.25">
      <c r="D245" s="53"/>
      <c r="E245" s="53"/>
      <c r="F245" s="53"/>
      <c r="G245" s="53"/>
      <c r="H245" s="53"/>
      <c r="I245" s="53"/>
      <c r="J245" s="53"/>
      <c r="K245" s="53"/>
      <c r="M245" s="88"/>
    </row>
    <row r="246" spans="4:13" x14ac:dyDescent="0.25">
      <c r="D246" s="53"/>
      <c r="E246" s="53"/>
      <c r="F246" s="53"/>
      <c r="G246" s="53"/>
      <c r="H246" s="53"/>
      <c r="I246" s="53"/>
      <c r="J246" s="53"/>
      <c r="K246" s="53"/>
      <c r="M246" s="88"/>
    </row>
    <row r="247" spans="4:13" x14ac:dyDescent="0.25">
      <c r="D247" s="53"/>
      <c r="E247" s="53"/>
      <c r="F247" s="53"/>
      <c r="G247" s="53"/>
      <c r="H247" s="53"/>
      <c r="I247" s="53"/>
      <c r="J247" s="53"/>
      <c r="K247" s="53"/>
      <c r="M247" s="88"/>
    </row>
    <row r="248" spans="4:13" x14ac:dyDescent="0.25">
      <c r="D248" s="53"/>
      <c r="E248" s="53"/>
      <c r="F248" s="53"/>
      <c r="G248" s="53"/>
      <c r="H248" s="53"/>
      <c r="I248" s="53"/>
      <c r="J248" s="53"/>
      <c r="K248" s="53"/>
      <c r="M248" s="88"/>
    </row>
    <row r="249" spans="4:13" x14ac:dyDescent="0.25">
      <c r="D249" s="53"/>
      <c r="E249" s="53"/>
      <c r="F249" s="53"/>
      <c r="G249" s="53"/>
      <c r="H249" s="53"/>
      <c r="I249" s="53"/>
      <c r="J249" s="53"/>
      <c r="K249" s="53"/>
      <c r="M249" s="88"/>
    </row>
    <row r="250" spans="4:13" x14ac:dyDescent="0.25">
      <c r="D250" s="53"/>
      <c r="E250" s="53"/>
      <c r="F250" s="53"/>
      <c r="G250" s="53"/>
      <c r="H250" s="53"/>
      <c r="I250" s="53"/>
      <c r="J250" s="53"/>
      <c r="K250" s="53"/>
      <c r="M250" s="88"/>
    </row>
    <row r="251" spans="4:13" x14ac:dyDescent="0.25">
      <c r="D251" s="53"/>
      <c r="E251" s="53"/>
      <c r="F251" s="53"/>
      <c r="G251" s="53"/>
      <c r="H251" s="53"/>
      <c r="I251" s="53"/>
      <c r="J251" s="53"/>
      <c r="K251" s="53"/>
      <c r="M251" s="88"/>
    </row>
    <row r="252" spans="4:13" x14ac:dyDescent="0.25">
      <c r="D252" s="53"/>
      <c r="E252" s="53"/>
      <c r="F252" s="53"/>
      <c r="G252" s="53"/>
      <c r="H252" s="53"/>
      <c r="I252" s="53"/>
      <c r="J252" s="53"/>
      <c r="K252" s="53"/>
      <c r="M252" s="88"/>
    </row>
    <row r="253" spans="4:13" x14ac:dyDescent="0.25">
      <c r="D253" s="53"/>
      <c r="E253" s="53"/>
      <c r="F253" s="53"/>
      <c r="G253" s="53"/>
      <c r="H253" s="53"/>
      <c r="I253" s="53"/>
      <c r="J253" s="53"/>
      <c r="K253" s="53"/>
      <c r="M253" s="88"/>
    </row>
    <row r="254" spans="4:13" x14ac:dyDescent="0.25">
      <c r="D254" s="53"/>
      <c r="E254" s="53"/>
      <c r="F254" s="53"/>
      <c r="G254" s="53"/>
      <c r="H254" s="53"/>
      <c r="I254" s="53"/>
      <c r="J254" s="53"/>
      <c r="K254" s="53"/>
      <c r="M254" s="88"/>
    </row>
    <row r="255" spans="4:13" x14ac:dyDescent="0.25">
      <c r="D255" s="53"/>
      <c r="E255" s="53"/>
      <c r="F255" s="53"/>
      <c r="G255" s="53"/>
      <c r="H255" s="53"/>
      <c r="I255" s="53"/>
      <c r="J255" s="53"/>
      <c r="K255" s="53"/>
      <c r="M255" s="88"/>
    </row>
    <row r="256" spans="4:13" x14ac:dyDescent="0.25">
      <c r="D256" s="53"/>
      <c r="E256" s="53"/>
      <c r="F256" s="53"/>
      <c r="G256" s="53"/>
      <c r="H256" s="53"/>
      <c r="I256" s="53"/>
      <c r="J256" s="53"/>
      <c r="K256" s="53"/>
      <c r="M256" s="88"/>
    </row>
    <row r="257" spans="4:13" x14ac:dyDescent="0.25">
      <c r="D257" s="53"/>
      <c r="E257" s="53"/>
      <c r="F257" s="53"/>
      <c r="G257" s="53"/>
      <c r="H257" s="53"/>
      <c r="I257" s="53"/>
      <c r="J257" s="53"/>
      <c r="K257" s="53"/>
      <c r="M257" s="88"/>
    </row>
    <row r="258" spans="4:13" x14ac:dyDescent="0.25">
      <c r="D258" s="53"/>
      <c r="E258" s="53"/>
      <c r="F258" s="53"/>
      <c r="G258" s="53"/>
      <c r="H258" s="53"/>
      <c r="I258" s="53"/>
      <c r="J258" s="53"/>
      <c r="K258" s="53"/>
      <c r="M258" s="88"/>
    </row>
    <row r="259" spans="4:13" x14ac:dyDescent="0.25">
      <c r="D259" s="53"/>
      <c r="E259" s="53"/>
      <c r="F259" s="53"/>
      <c r="G259" s="53"/>
      <c r="H259" s="53"/>
      <c r="I259" s="53"/>
      <c r="J259" s="53"/>
      <c r="K259" s="53"/>
      <c r="M259" s="88"/>
    </row>
    <row r="260" spans="4:13" x14ac:dyDescent="0.25">
      <c r="D260" s="53"/>
      <c r="E260" s="53"/>
      <c r="F260" s="53"/>
      <c r="G260" s="53"/>
      <c r="H260" s="53"/>
      <c r="I260" s="53"/>
      <c r="J260" s="53"/>
      <c r="K260" s="53"/>
      <c r="M260" s="88"/>
    </row>
    <row r="261" spans="4:13" x14ac:dyDescent="0.25">
      <c r="D261" s="53"/>
      <c r="E261" s="53"/>
      <c r="F261" s="53"/>
      <c r="G261" s="53"/>
      <c r="H261" s="53"/>
      <c r="I261" s="53"/>
      <c r="J261" s="53"/>
      <c r="K261" s="53"/>
      <c r="M261" s="88"/>
    </row>
    <row r="262" spans="4:13" x14ac:dyDescent="0.25">
      <c r="D262" s="53"/>
      <c r="E262" s="53"/>
      <c r="F262" s="53"/>
      <c r="G262" s="53"/>
      <c r="H262" s="53"/>
      <c r="I262" s="53"/>
      <c r="J262" s="53"/>
      <c r="K262" s="53"/>
      <c r="M262" s="88"/>
    </row>
    <row r="263" spans="4:13" x14ac:dyDescent="0.25">
      <c r="D263" s="53"/>
      <c r="E263" s="53"/>
      <c r="F263" s="53"/>
      <c r="G263" s="53"/>
      <c r="H263" s="53"/>
      <c r="I263" s="53"/>
      <c r="J263" s="53"/>
      <c r="K263" s="53"/>
      <c r="M263" s="88"/>
    </row>
    <row r="264" spans="4:13" x14ac:dyDescent="0.25">
      <c r="D264" s="53"/>
      <c r="E264" s="53"/>
      <c r="F264" s="53"/>
      <c r="G264" s="53"/>
      <c r="H264" s="53"/>
      <c r="I264" s="53"/>
      <c r="J264" s="53"/>
      <c r="K264" s="53"/>
      <c r="M264" s="88"/>
    </row>
    <row r="265" spans="4:13" x14ac:dyDescent="0.25">
      <c r="D265" s="53"/>
      <c r="E265" s="53"/>
      <c r="F265" s="53"/>
      <c r="G265" s="53"/>
      <c r="H265" s="53"/>
      <c r="I265" s="53"/>
      <c r="J265" s="53"/>
      <c r="K265" s="53"/>
      <c r="M265" s="88"/>
    </row>
    <row r="266" spans="4:13" x14ac:dyDescent="0.25">
      <c r="D266" s="53"/>
      <c r="E266" s="53"/>
      <c r="F266" s="53"/>
      <c r="G266" s="53"/>
      <c r="H266" s="53"/>
      <c r="I266" s="53"/>
      <c r="J266" s="53"/>
      <c r="K266" s="53"/>
      <c r="M266" s="88"/>
    </row>
    <row r="267" spans="4:13" x14ac:dyDescent="0.25">
      <c r="D267" s="53"/>
      <c r="E267" s="53"/>
      <c r="F267" s="53"/>
      <c r="G267" s="53"/>
      <c r="H267" s="53"/>
      <c r="I267" s="53"/>
      <c r="J267" s="53"/>
      <c r="K267" s="53"/>
      <c r="M267" s="88"/>
    </row>
    <row r="268" spans="4:13" x14ac:dyDescent="0.25">
      <c r="D268" s="53"/>
      <c r="E268" s="53"/>
      <c r="F268" s="53"/>
      <c r="G268" s="53"/>
      <c r="H268" s="53"/>
      <c r="I268" s="53"/>
      <c r="J268" s="53"/>
      <c r="K268" s="53"/>
      <c r="M268" s="88"/>
    </row>
    <row r="269" spans="4:13" x14ac:dyDescent="0.25">
      <c r="D269" s="53"/>
      <c r="E269" s="53"/>
      <c r="F269" s="53"/>
      <c r="G269" s="53"/>
      <c r="H269" s="53"/>
      <c r="I269" s="53"/>
      <c r="J269" s="53"/>
      <c r="K269" s="53"/>
      <c r="M269" s="88"/>
    </row>
    <row r="270" spans="4:13" x14ac:dyDescent="0.25">
      <c r="D270" s="53"/>
      <c r="E270" s="53"/>
      <c r="F270" s="53"/>
      <c r="G270" s="53"/>
      <c r="H270" s="53"/>
      <c r="I270" s="53"/>
      <c r="J270" s="53"/>
      <c r="K270" s="53"/>
      <c r="M270" s="88"/>
    </row>
    <row r="271" spans="4:13" x14ac:dyDescent="0.25">
      <c r="D271" s="53"/>
      <c r="E271" s="53"/>
      <c r="F271" s="53"/>
      <c r="G271" s="53"/>
      <c r="H271" s="53"/>
      <c r="I271" s="53"/>
      <c r="J271" s="53"/>
      <c r="K271" s="53"/>
      <c r="M271" s="88"/>
    </row>
    <row r="272" spans="4:13" x14ac:dyDescent="0.25">
      <c r="D272" s="53"/>
      <c r="E272" s="53"/>
      <c r="F272" s="53"/>
      <c r="G272" s="53"/>
      <c r="H272" s="53"/>
      <c r="I272" s="53"/>
      <c r="J272" s="53"/>
      <c r="K272" s="53"/>
      <c r="M272" s="88"/>
    </row>
    <row r="273" spans="4:13" x14ac:dyDescent="0.25">
      <c r="D273" s="53"/>
      <c r="E273" s="53"/>
      <c r="F273" s="53"/>
      <c r="G273" s="53"/>
      <c r="H273" s="53"/>
      <c r="I273" s="53"/>
      <c r="J273" s="53"/>
      <c r="K273" s="53"/>
      <c r="M273" s="88"/>
    </row>
    <row r="274" spans="4:13" x14ac:dyDescent="0.25">
      <c r="D274" s="53"/>
      <c r="E274" s="53"/>
      <c r="F274" s="53"/>
      <c r="G274" s="53"/>
      <c r="H274" s="53"/>
      <c r="I274" s="53"/>
      <c r="J274" s="53"/>
      <c r="K274" s="53"/>
      <c r="M274" s="88"/>
    </row>
    <row r="275" spans="4:13" x14ac:dyDescent="0.25">
      <c r="D275" s="53"/>
      <c r="E275" s="53"/>
      <c r="F275" s="53"/>
      <c r="G275" s="53"/>
      <c r="H275" s="53"/>
      <c r="I275" s="53"/>
      <c r="J275" s="53"/>
      <c r="K275" s="53"/>
      <c r="M275" s="88"/>
    </row>
    <row r="276" spans="4:13" x14ac:dyDescent="0.25">
      <c r="D276" s="53"/>
      <c r="E276" s="53"/>
      <c r="F276" s="53"/>
      <c r="G276" s="53"/>
      <c r="H276" s="53"/>
      <c r="I276" s="53"/>
      <c r="J276" s="53"/>
      <c r="K276" s="53"/>
      <c r="M276" s="88"/>
    </row>
    <row r="277" spans="4:13" x14ac:dyDescent="0.25">
      <c r="D277" s="53"/>
      <c r="E277" s="53"/>
      <c r="F277" s="53"/>
      <c r="G277" s="53"/>
      <c r="H277" s="53"/>
      <c r="I277" s="53"/>
      <c r="J277" s="53"/>
      <c r="K277" s="53"/>
      <c r="M277" s="88"/>
    </row>
    <row r="278" spans="4:13" x14ac:dyDescent="0.25">
      <c r="D278" s="53"/>
      <c r="E278" s="53"/>
      <c r="F278" s="53"/>
      <c r="G278" s="53"/>
      <c r="H278" s="53"/>
      <c r="I278" s="53"/>
      <c r="J278" s="53"/>
      <c r="K278" s="53"/>
      <c r="M278" s="88"/>
    </row>
    <row r="279" spans="4:13" x14ac:dyDescent="0.25">
      <c r="D279" s="53"/>
      <c r="E279" s="53"/>
      <c r="F279" s="53"/>
      <c r="G279" s="53"/>
      <c r="H279" s="53"/>
      <c r="I279" s="53"/>
      <c r="J279" s="53"/>
      <c r="K279" s="53"/>
      <c r="M279" s="88"/>
    </row>
    <row r="280" spans="4:13" x14ac:dyDescent="0.25">
      <c r="D280" s="53"/>
      <c r="E280" s="53"/>
      <c r="F280" s="53"/>
      <c r="G280" s="53"/>
      <c r="H280" s="53"/>
      <c r="I280" s="53"/>
      <c r="J280" s="53"/>
      <c r="K280" s="53"/>
      <c r="M280" s="88"/>
    </row>
    <row r="281" spans="4:13" x14ac:dyDescent="0.25">
      <c r="D281" s="53"/>
      <c r="E281" s="53"/>
      <c r="F281" s="53"/>
      <c r="G281" s="53"/>
      <c r="H281" s="53"/>
      <c r="I281" s="53"/>
      <c r="J281" s="53"/>
      <c r="K281" s="53"/>
      <c r="M281" s="88"/>
    </row>
    <row r="282" spans="4:13" x14ac:dyDescent="0.25">
      <c r="D282" s="53"/>
      <c r="E282" s="53"/>
      <c r="F282" s="53"/>
      <c r="G282" s="53"/>
      <c r="H282" s="53"/>
      <c r="I282" s="53"/>
      <c r="J282" s="53"/>
      <c r="K282" s="53"/>
      <c r="M282" s="88"/>
    </row>
    <row r="283" spans="4:13" x14ac:dyDescent="0.25">
      <c r="D283" s="53"/>
      <c r="E283" s="53"/>
      <c r="F283" s="53"/>
      <c r="G283" s="53"/>
      <c r="H283" s="53"/>
      <c r="I283" s="53"/>
      <c r="J283" s="53"/>
      <c r="K283" s="53"/>
      <c r="M283" s="88"/>
    </row>
    <row r="284" spans="4:13" x14ac:dyDescent="0.25">
      <c r="D284" s="53"/>
      <c r="E284" s="53"/>
      <c r="F284" s="53"/>
      <c r="G284" s="53"/>
      <c r="H284" s="53"/>
      <c r="I284" s="53"/>
      <c r="J284" s="53"/>
      <c r="K284" s="53"/>
      <c r="M284" s="88"/>
    </row>
    <row r="285" spans="4:13" x14ac:dyDescent="0.25">
      <c r="D285" s="53"/>
      <c r="E285" s="53"/>
      <c r="F285" s="53"/>
      <c r="G285" s="53"/>
      <c r="H285" s="53"/>
      <c r="I285" s="53"/>
      <c r="J285" s="53"/>
      <c r="K285" s="53"/>
      <c r="M285" s="88"/>
    </row>
    <row r="286" spans="4:13" x14ac:dyDescent="0.25">
      <c r="D286" s="53"/>
      <c r="E286" s="53"/>
      <c r="F286" s="53"/>
      <c r="G286" s="53"/>
      <c r="H286" s="53"/>
      <c r="I286" s="53"/>
      <c r="J286" s="53"/>
      <c r="K286" s="53"/>
      <c r="M286" s="88"/>
    </row>
    <row r="287" spans="4:13" x14ac:dyDescent="0.25">
      <c r="D287" s="53"/>
      <c r="E287" s="53"/>
      <c r="F287" s="53"/>
      <c r="G287" s="53"/>
      <c r="H287" s="53"/>
      <c r="I287" s="53"/>
      <c r="J287" s="53"/>
      <c r="K287" s="53"/>
      <c r="M287" s="88"/>
    </row>
    <row r="288" spans="4:13" x14ac:dyDescent="0.25">
      <c r="D288" s="53"/>
      <c r="E288" s="53"/>
      <c r="F288" s="53"/>
      <c r="G288" s="53"/>
      <c r="H288" s="53"/>
      <c r="I288" s="53"/>
      <c r="J288" s="53"/>
      <c r="K288" s="53"/>
      <c r="M288" s="88"/>
    </row>
    <row r="289" spans="4:13" x14ac:dyDescent="0.25">
      <c r="D289" s="53"/>
      <c r="E289" s="53"/>
      <c r="F289" s="53"/>
      <c r="G289" s="53"/>
      <c r="H289" s="53"/>
      <c r="I289" s="53"/>
      <c r="J289" s="53"/>
      <c r="K289" s="53"/>
      <c r="M289" s="88"/>
    </row>
    <row r="290" spans="4:13" x14ac:dyDescent="0.25">
      <c r="D290" s="53"/>
      <c r="E290" s="53"/>
      <c r="F290" s="53"/>
      <c r="G290" s="53"/>
      <c r="H290" s="53"/>
      <c r="I290" s="53"/>
      <c r="J290" s="53"/>
      <c r="K290" s="53"/>
      <c r="M290" s="88"/>
    </row>
    <row r="291" spans="4:13" x14ac:dyDescent="0.25">
      <c r="D291" s="53"/>
      <c r="E291" s="53"/>
      <c r="F291" s="53"/>
      <c r="G291" s="53"/>
      <c r="H291" s="53"/>
      <c r="I291" s="53"/>
      <c r="J291" s="53"/>
      <c r="K291" s="53"/>
      <c r="M291" s="88"/>
    </row>
    <row r="292" spans="4:13" x14ac:dyDescent="0.25">
      <c r="D292" s="53"/>
      <c r="E292" s="53"/>
      <c r="F292" s="53"/>
      <c r="G292" s="53"/>
      <c r="H292" s="53"/>
      <c r="I292" s="53"/>
      <c r="J292" s="53"/>
      <c r="K292" s="53"/>
      <c r="M292" s="88"/>
    </row>
    <row r="293" spans="4:13" x14ac:dyDescent="0.25">
      <c r="D293" s="53"/>
      <c r="E293" s="53"/>
      <c r="F293" s="53"/>
      <c r="G293" s="53"/>
      <c r="H293" s="53"/>
      <c r="I293" s="53"/>
      <c r="J293" s="53"/>
      <c r="K293" s="53"/>
      <c r="M293" s="88"/>
    </row>
    <row r="294" spans="4:13" x14ac:dyDescent="0.25">
      <c r="D294" s="53"/>
      <c r="E294" s="53"/>
      <c r="F294" s="53"/>
      <c r="G294" s="53"/>
      <c r="H294" s="53"/>
      <c r="I294" s="53"/>
      <c r="J294" s="53"/>
      <c r="K294" s="53"/>
      <c r="M294" s="88"/>
    </row>
    <row r="295" spans="4:13" x14ac:dyDescent="0.25">
      <c r="D295" s="53"/>
      <c r="E295" s="53"/>
      <c r="F295" s="53"/>
      <c r="G295" s="53"/>
      <c r="H295" s="53"/>
      <c r="I295" s="53"/>
      <c r="J295" s="53"/>
      <c r="K295" s="53"/>
      <c r="M295" s="88"/>
    </row>
    <row r="296" spans="4:13" x14ac:dyDescent="0.25">
      <c r="D296" s="53"/>
      <c r="E296" s="53"/>
      <c r="F296" s="53"/>
      <c r="G296" s="53"/>
      <c r="H296" s="53"/>
      <c r="I296" s="53"/>
      <c r="J296" s="53"/>
      <c r="K296" s="53"/>
      <c r="M296" s="88"/>
    </row>
    <row r="297" spans="4:13" x14ac:dyDescent="0.25">
      <c r="D297" s="53"/>
      <c r="E297" s="53"/>
      <c r="F297" s="53"/>
      <c r="G297" s="53"/>
      <c r="H297" s="53"/>
      <c r="I297" s="53"/>
      <c r="J297" s="53"/>
      <c r="K297" s="53"/>
      <c r="M297" s="88"/>
    </row>
    <row r="298" spans="4:13" x14ac:dyDescent="0.25">
      <c r="D298" s="53"/>
      <c r="E298" s="53"/>
      <c r="F298" s="53"/>
      <c r="G298" s="53"/>
      <c r="H298" s="53"/>
      <c r="I298" s="53"/>
      <c r="J298" s="53"/>
      <c r="K298" s="53"/>
      <c r="M298" s="88"/>
    </row>
    <row r="299" spans="4:13" x14ac:dyDescent="0.25">
      <c r="D299" s="53"/>
      <c r="E299" s="53"/>
      <c r="F299" s="53"/>
      <c r="G299" s="53"/>
      <c r="H299" s="53"/>
      <c r="I299" s="53"/>
      <c r="J299" s="53"/>
      <c r="K299" s="53"/>
      <c r="M299" s="88"/>
    </row>
    <row r="300" spans="4:13" x14ac:dyDescent="0.25">
      <c r="D300" s="53"/>
      <c r="E300" s="53"/>
      <c r="F300" s="53"/>
      <c r="G300" s="53"/>
      <c r="H300" s="53"/>
      <c r="I300" s="53"/>
      <c r="J300" s="53"/>
      <c r="K300" s="53"/>
      <c r="M300" s="88"/>
    </row>
    <row r="301" spans="4:13" x14ac:dyDescent="0.25">
      <c r="D301" s="53"/>
      <c r="E301" s="53"/>
      <c r="F301" s="53"/>
      <c r="G301" s="53"/>
      <c r="H301" s="53"/>
      <c r="I301" s="53"/>
      <c r="J301" s="53"/>
      <c r="K301" s="53"/>
      <c r="M301" s="88"/>
    </row>
    <row r="302" spans="4:13" x14ac:dyDescent="0.25">
      <c r="D302" s="53"/>
      <c r="E302" s="53"/>
      <c r="F302" s="53"/>
      <c r="G302" s="53"/>
      <c r="H302" s="53"/>
      <c r="I302" s="53"/>
      <c r="J302" s="53"/>
      <c r="K302" s="53"/>
      <c r="M302" s="88"/>
    </row>
    <row r="303" spans="4:13" x14ac:dyDescent="0.25">
      <c r="D303" s="53"/>
      <c r="E303" s="53"/>
      <c r="F303" s="53"/>
      <c r="G303" s="53"/>
      <c r="H303" s="53"/>
      <c r="I303" s="53"/>
      <c r="J303" s="53"/>
      <c r="K303" s="53"/>
      <c r="M303" s="88"/>
    </row>
    <row r="304" spans="4:13" x14ac:dyDescent="0.25">
      <c r="D304" s="53"/>
      <c r="E304" s="53"/>
      <c r="F304" s="53"/>
      <c r="G304" s="53"/>
      <c r="H304" s="53"/>
      <c r="I304" s="53"/>
      <c r="J304" s="53"/>
      <c r="K304" s="53"/>
      <c r="M304" s="88"/>
    </row>
    <row r="305" spans="4:13" x14ac:dyDescent="0.25">
      <c r="D305" s="53"/>
      <c r="E305" s="53"/>
      <c r="F305" s="53"/>
      <c r="G305" s="53"/>
      <c r="H305" s="53"/>
      <c r="I305" s="53"/>
      <c r="J305" s="53"/>
      <c r="K305" s="53"/>
      <c r="M305" s="88"/>
    </row>
    <row r="306" spans="4:13" x14ac:dyDescent="0.25">
      <c r="D306" s="53"/>
      <c r="E306" s="53"/>
      <c r="F306" s="53"/>
      <c r="G306" s="53"/>
      <c r="H306" s="53"/>
      <c r="I306" s="53"/>
      <c r="J306" s="53"/>
      <c r="K306" s="53"/>
      <c r="M306" s="88"/>
    </row>
    <row r="307" spans="4:13" x14ac:dyDescent="0.25">
      <c r="D307" s="53"/>
      <c r="E307" s="53"/>
      <c r="F307" s="53"/>
      <c r="G307" s="53"/>
      <c r="H307" s="53"/>
      <c r="I307" s="53"/>
      <c r="J307" s="53"/>
      <c r="K307" s="53"/>
      <c r="M307" s="88"/>
    </row>
    <row r="308" spans="4:13" x14ac:dyDescent="0.25">
      <c r="D308" s="53"/>
      <c r="E308" s="53"/>
      <c r="F308" s="53"/>
      <c r="G308" s="53"/>
      <c r="H308" s="53"/>
      <c r="I308" s="53"/>
      <c r="J308" s="53"/>
      <c r="K308" s="53"/>
      <c r="M308" s="88"/>
    </row>
    <row r="309" spans="4:13" x14ac:dyDescent="0.25">
      <c r="D309" s="53"/>
      <c r="E309" s="53"/>
      <c r="F309" s="53"/>
      <c r="G309" s="53"/>
      <c r="H309" s="53"/>
      <c r="I309" s="53"/>
      <c r="J309" s="53"/>
      <c r="K309" s="53"/>
      <c r="M309" s="88"/>
    </row>
    <row r="310" spans="4:13" x14ac:dyDescent="0.25">
      <c r="D310" s="53"/>
      <c r="E310" s="53"/>
      <c r="F310" s="53"/>
      <c r="G310" s="53"/>
      <c r="H310" s="53"/>
      <c r="I310" s="53"/>
      <c r="J310" s="53"/>
      <c r="K310" s="53"/>
      <c r="M310" s="88"/>
    </row>
    <row r="311" spans="4:13" x14ac:dyDescent="0.25">
      <c r="D311" s="53"/>
      <c r="E311" s="53"/>
      <c r="F311" s="53"/>
      <c r="G311" s="53"/>
      <c r="H311" s="53"/>
      <c r="I311" s="53"/>
      <c r="J311" s="53"/>
      <c r="K311" s="53"/>
      <c r="M311" s="88"/>
    </row>
    <row r="312" spans="4:13" x14ac:dyDescent="0.25">
      <c r="D312" s="53"/>
      <c r="E312" s="53"/>
      <c r="F312" s="53"/>
      <c r="G312" s="53"/>
      <c r="H312" s="53"/>
      <c r="I312" s="53"/>
      <c r="J312" s="53"/>
      <c r="K312" s="53"/>
      <c r="M312" s="88"/>
    </row>
    <row r="313" spans="4:13" x14ac:dyDescent="0.25">
      <c r="D313" s="53"/>
      <c r="E313" s="53"/>
      <c r="F313" s="53"/>
      <c r="G313" s="53"/>
      <c r="H313" s="53"/>
      <c r="I313" s="53"/>
      <c r="J313" s="53"/>
      <c r="K313" s="53"/>
      <c r="M313" s="88"/>
    </row>
    <row r="314" spans="4:13" x14ac:dyDescent="0.25">
      <c r="D314" s="53"/>
      <c r="E314" s="53"/>
      <c r="F314" s="53"/>
      <c r="G314" s="53"/>
      <c r="H314" s="53"/>
      <c r="I314" s="53"/>
      <c r="J314" s="53"/>
      <c r="K314" s="53"/>
      <c r="M314" s="88"/>
    </row>
    <row r="315" spans="4:13" x14ac:dyDescent="0.25">
      <c r="D315" s="53"/>
      <c r="E315" s="53"/>
      <c r="F315" s="53"/>
      <c r="G315" s="53"/>
      <c r="H315" s="53"/>
      <c r="I315" s="53"/>
      <c r="J315" s="53"/>
      <c r="K315" s="53"/>
      <c r="M315" s="88"/>
    </row>
    <row r="316" spans="4:13" x14ac:dyDescent="0.25">
      <c r="D316" s="53"/>
      <c r="E316" s="53"/>
      <c r="F316" s="53"/>
      <c r="G316" s="53"/>
      <c r="H316" s="53"/>
      <c r="I316" s="53"/>
      <c r="J316" s="53"/>
      <c r="K316" s="53"/>
      <c r="M316" s="88"/>
    </row>
    <row r="317" spans="4:13" x14ac:dyDescent="0.25">
      <c r="D317" s="53"/>
      <c r="E317" s="53"/>
      <c r="F317" s="53"/>
      <c r="G317" s="53"/>
      <c r="H317" s="53"/>
      <c r="I317" s="53"/>
      <c r="J317" s="53"/>
      <c r="K317" s="53"/>
      <c r="M317" s="88"/>
    </row>
    <row r="318" spans="4:13" x14ac:dyDescent="0.25">
      <c r="D318" s="53"/>
      <c r="E318" s="53"/>
      <c r="F318" s="53"/>
      <c r="G318" s="53"/>
      <c r="H318" s="53"/>
      <c r="I318" s="53"/>
      <c r="J318" s="53"/>
      <c r="K318" s="53"/>
      <c r="M318" s="88"/>
    </row>
    <row r="319" spans="4:13" x14ac:dyDescent="0.25">
      <c r="D319" s="53"/>
      <c r="E319" s="53"/>
      <c r="F319" s="53"/>
      <c r="G319" s="53"/>
      <c r="H319" s="53"/>
      <c r="I319" s="53"/>
      <c r="J319" s="53"/>
      <c r="K319" s="53"/>
      <c r="M319" s="88"/>
    </row>
    <row r="320" spans="4:13" x14ac:dyDescent="0.25">
      <c r="D320" s="53"/>
      <c r="E320" s="53"/>
      <c r="F320" s="53"/>
      <c r="G320" s="53"/>
      <c r="H320" s="53"/>
      <c r="I320" s="53"/>
      <c r="J320" s="53"/>
      <c r="K320" s="53"/>
      <c r="M320" s="88"/>
    </row>
    <row r="321" spans="4:13" x14ac:dyDescent="0.25">
      <c r="D321" s="53"/>
      <c r="E321" s="53"/>
      <c r="F321" s="53"/>
      <c r="G321" s="53"/>
      <c r="H321" s="53"/>
      <c r="I321" s="53"/>
      <c r="J321" s="53"/>
      <c r="K321" s="53"/>
      <c r="M321" s="88"/>
    </row>
    <row r="322" spans="4:13" x14ac:dyDescent="0.25">
      <c r="D322" s="53"/>
      <c r="E322" s="53"/>
      <c r="F322" s="53"/>
      <c r="G322" s="53"/>
      <c r="H322" s="53"/>
      <c r="I322" s="53"/>
      <c r="J322" s="53"/>
      <c r="K322" s="53"/>
      <c r="M322" s="88"/>
    </row>
    <row r="323" spans="4:13" x14ac:dyDescent="0.25">
      <c r="D323" s="53"/>
      <c r="E323" s="53"/>
      <c r="F323" s="53"/>
      <c r="G323" s="53"/>
      <c r="H323" s="53"/>
      <c r="I323" s="53"/>
      <c r="J323" s="53"/>
      <c r="K323" s="53"/>
      <c r="M323" s="88"/>
    </row>
    <row r="324" spans="4:13" x14ac:dyDescent="0.25">
      <c r="D324" s="53"/>
      <c r="E324" s="53"/>
      <c r="F324" s="53"/>
      <c r="G324" s="53"/>
      <c r="H324" s="53"/>
      <c r="I324" s="53"/>
      <c r="J324" s="53"/>
      <c r="K324" s="53"/>
      <c r="M324" s="88"/>
    </row>
    <row r="325" spans="4:13" x14ac:dyDescent="0.25">
      <c r="D325" s="53"/>
      <c r="E325" s="53"/>
      <c r="F325" s="53"/>
      <c r="G325" s="53"/>
      <c r="H325" s="53"/>
      <c r="I325" s="53"/>
      <c r="J325" s="53"/>
      <c r="K325" s="53"/>
      <c r="M325" s="88"/>
    </row>
    <row r="326" spans="4:13" x14ac:dyDescent="0.25">
      <c r="D326" s="53"/>
      <c r="E326" s="53"/>
      <c r="F326" s="53"/>
      <c r="G326" s="53"/>
      <c r="H326" s="53"/>
      <c r="I326" s="53"/>
      <c r="J326" s="53"/>
      <c r="K326" s="53"/>
      <c r="M326" s="88"/>
    </row>
    <row r="327" spans="4:13" x14ac:dyDescent="0.25">
      <c r="D327" s="53"/>
      <c r="E327" s="53"/>
      <c r="F327" s="53"/>
      <c r="G327" s="53"/>
      <c r="H327" s="53"/>
      <c r="I327" s="53"/>
      <c r="J327" s="53"/>
      <c r="K327" s="53"/>
      <c r="M327" s="88"/>
    </row>
    <row r="328" spans="4:13" x14ac:dyDescent="0.25">
      <c r="D328" s="53"/>
      <c r="E328" s="53"/>
      <c r="F328" s="53"/>
      <c r="G328" s="53"/>
      <c r="H328" s="53"/>
      <c r="I328" s="53"/>
      <c r="J328" s="53"/>
      <c r="K328" s="53"/>
      <c r="M328" s="88"/>
    </row>
    <row r="329" spans="4:13" x14ac:dyDescent="0.25">
      <c r="D329" s="53"/>
      <c r="E329" s="53"/>
      <c r="F329" s="53"/>
      <c r="G329" s="53"/>
      <c r="H329" s="53"/>
      <c r="I329" s="53"/>
      <c r="J329" s="53"/>
      <c r="K329" s="53"/>
      <c r="M329" s="88"/>
    </row>
    <row r="330" spans="4:13" x14ac:dyDescent="0.25">
      <c r="D330" s="53"/>
      <c r="E330" s="53"/>
      <c r="F330" s="53"/>
      <c r="G330" s="53"/>
      <c r="H330" s="53"/>
      <c r="I330" s="53"/>
      <c r="J330" s="53"/>
      <c r="K330" s="53"/>
      <c r="M330" s="88"/>
    </row>
    <row r="331" spans="4:13" x14ac:dyDescent="0.25">
      <c r="D331" s="53"/>
      <c r="E331" s="53"/>
      <c r="F331" s="53"/>
      <c r="G331" s="53"/>
      <c r="H331" s="53"/>
      <c r="I331" s="53"/>
      <c r="J331" s="53"/>
      <c r="K331" s="53"/>
      <c r="M331" s="88"/>
    </row>
    <row r="332" spans="4:13" x14ac:dyDescent="0.25">
      <c r="D332" s="53"/>
      <c r="E332" s="53"/>
      <c r="F332" s="53"/>
      <c r="G332" s="53"/>
      <c r="H332" s="53"/>
      <c r="I332" s="53"/>
      <c r="J332" s="53"/>
      <c r="K332" s="53"/>
      <c r="M332" s="88"/>
    </row>
    <row r="333" spans="4:13" x14ac:dyDescent="0.25">
      <c r="D333" s="53"/>
      <c r="E333" s="53"/>
      <c r="F333" s="53"/>
      <c r="G333" s="53"/>
      <c r="H333" s="53"/>
      <c r="I333" s="53"/>
      <c r="J333" s="53"/>
      <c r="K333" s="53"/>
      <c r="M333" s="88"/>
    </row>
    <row r="334" spans="4:13" x14ac:dyDescent="0.25">
      <c r="D334" s="53"/>
      <c r="E334" s="53"/>
      <c r="F334" s="53"/>
      <c r="G334" s="53"/>
      <c r="H334" s="53"/>
      <c r="I334" s="53"/>
      <c r="J334" s="53"/>
      <c r="K334" s="53"/>
      <c r="M334" s="88"/>
    </row>
    <row r="335" spans="4:13" x14ac:dyDescent="0.25">
      <c r="D335" s="53"/>
      <c r="E335" s="53"/>
      <c r="F335" s="53"/>
      <c r="G335" s="53"/>
      <c r="H335" s="53"/>
      <c r="I335" s="53"/>
      <c r="J335" s="53"/>
      <c r="K335" s="53"/>
      <c r="M335" s="88"/>
    </row>
    <row r="336" spans="4:13" x14ac:dyDescent="0.25">
      <c r="D336" s="53"/>
      <c r="E336" s="53"/>
      <c r="F336" s="53"/>
      <c r="G336" s="53"/>
      <c r="H336" s="53"/>
      <c r="I336" s="53"/>
      <c r="J336" s="53"/>
      <c r="K336" s="53"/>
      <c r="M336" s="88"/>
    </row>
    <row r="337" spans="4:13" x14ac:dyDescent="0.25">
      <c r="D337" s="53"/>
      <c r="E337" s="53"/>
      <c r="F337" s="53"/>
      <c r="G337" s="53"/>
      <c r="H337" s="53"/>
      <c r="I337" s="53"/>
      <c r="J337" s="53"/>
      <c r="K337" s="53"/>
      <c r="M337" s="88"/>
    </row>
    <row r="338" spans="4:13" x14ac:dyDescent="0.25">
      <c r="D338" s="53"/>
      <c r="E338" s="53"/>
      <c r="F338" s="53"/>
      <c r="G338" s="53"/>
      <c r="H338" s="53"/>
      <c r="I338" s="53"/>
      <c r="J338" s="53"/>
      <c r="K338" s="53"/>
      <c r="M338" s="88"/>
    </row>
    <row r="339" spans="4:13" x14ac:dyDescent="0.25">
      <c r="D339" s="53"/>
      <c r="E339" s="53"/>
      <c r="F339" s="53"/>
      <c r="G339" s="53"/>
      <c r="H339" s="53"/>
      <c r="I339" s="53"/>
      <c r="J339" s="53"/>
      <c r="K339" s="53"/>
      <c r="M339" s="88"/>
    </row>
    <row r="340" spans="4:13" x14ac:dyDescent="0.25">
      <c r="D340" s="53"/>
      <c r="E340" s="53"/>
      <c r="F340" s="53"/>
      <c r="G340" s="53"/>
      <c r="H340" s="53"/>
      <c r="I340" s="53"/>
      <c r="J340" s="53"/>
      <c r="K340" s="53"/>
      <c r="M340" s="88"/>
    </row>
    <row r="341" spans="4:13" x14ac:dyDescent="0.25">
      <c r="D341" s="53"/>
      <c r="E341" s="53"/>
      <c r="F341" s="53"/>
      <c r="G341" s="53"/>
      <c r="H341" s="53"/>
      <c r="I341" s="53"/>
      <c r="J341" s="53"/>
      <c r="K341" s="53"/>
      <c r="M341" s="88"/>
    </row>
    <row r="342" spans="4:13" x14ac:dyDescent="0.25">
      <c r="D342" s="53"/>
      <c r="E342" s="53"/>
      <c r="F342" s="53"/>
      <c r="G342" s="53"/>
      <c r="H342" s="53"/>
      <c r="I342" s="53"/>
      <c r="J342" s="53"/>
      <c r="K342" s="53"/>
      <c r="M342" s="88"/>
    </row>
    <row r="343" spans="4:13" x14ac:dyDescent="0.25">
      <c r="D343" s="53"/>
      <c r="E343" s="53"/>
      <c r="F343" s="53"/>
      <c r="G343" s="53"/>
      <c r="H343" s="53"/>
      <c r="I343" s="53"/>
      <c r="J343" s="53"/>
      <c r="K343" s="53"/>
      <c r="M343" s="88"/>
    </row>
    <row r="344" spans="4:13" x14ac:dyDescent="0.25">
      <c r="D344" s="53"/>
      <c r="E344" s="53"/>
      <c r="F344" s="53"/>
      <c r="G344" s="53"/>
      <c r="H344" s="53"/>
      <c r="I344" s="53"/>
      <c r="J344" s="53"/>
      <c r="K344" s="53"/>
      <c r="M344" s="88"/>
    </row>
    <row r="345" spans="4:13" x14ac:dyDescent="0.25">
      <c r="D345" s="53"/>
      <c r="E345" s="53"/>
      <c r="F345" s="53"/>
      <c r="G345" s="53"/>
      <c r="H345" s="53"/>
      <c r="I345" s="53"/>
      <c r="J345" s="53"/>
      <c r="K345" s="53"/>
      <c r="M345" s="88"/>
    </row>
    <row r="346" spans="4:13" x14ac:dyDescent="0.25">
      <c r="D346" s="53"/>
      <c r="E346" s="53"/>
      <c r="F346" s="53"/>
      <c r="G346" s="53"/>
      <c r="H346" s="53"/>
      <c r="I346" s="53"/>
      <c r="J346" s="53"/>
      <c r="K346" s="53"/>
      <c r="M346" s="88"/>
    </row>
    <row r="347" spans="4:13" x14ac:dyDescent="0.25">
      <c r="D347" s="53"/>
      <c r="E347" s="53"/>
      <c r="F347" s="53"/>
      <c r="G347" s="53"/>
      <c r="H347" s="53"/>
      <c r="I347" s="53"/>
      <c r="J347" s="53"/>
      <c r="K347" s="53"/>
      <c r="M347" s="88"/>
    </row>
    <row r="348" spans="4:13" x14ac:dyDescent="0.25">
      <c r="D348" s="53"/>
      <c r="E348" s="53"/>
      <c r="F348" s="53"/>
      <c r="G348" s="53"/>
      <c r="H348" s="53"/>
      <c r="I348" s="53"/>
      <c r="J348" s="53"/>
      <c r="K348" s="53"/>
      <c r="M348" s="88"/>
    </row>
    <row r="349" spans="4:13" x14ac:dyDescent="0.25">
      <c r="D349" s="53"/>
      <c r="E349" s="53"/>
      <c r="F349" s="53"/>
      <c r="G349" s="53"/>
      <c r="H349" s="53"/>
      <c r="I349" s="53"/>
      <c r="J349" s="53"/>
      <c r="K349" s="53"/>
      <c r="M349" s="88"/>
    </row>
    <row r="350" spans="4:13" x14ac:dyDescent="0.25">
      <c r="D350" s="53"/>
      <c r="E350" s="53"/>
      <c r="F350" s="53"/>
      <c r="G350" s="53"/>
      <c r="H350" s="53"/>
      <c r="I350" s="53"/>
      <c r="J350" s="53"/>
      <c r="K350" s="53"/>
      <c r="M350" s="88"/>
    </row>
    <row r="351" spans="4:13" x14ac:dyDescent="0.25">
      <c r="D351" s="53"/>
      <c r="E351" s="53"/>
      <c r="F351" s="53"/>
      <c r="G351" s="53"/>
      <c r="H351" s="53"/>
      <c r="I351" s="53"/>
      <c r="J351" s="53"/>
      <c r="K351" s="53"/>
      <c r="M351" s="88"/>
    </row>
    <row r="352" spans="4:13" x14ac:dyDescent="0.25">
      <c r="D352" s="53"/>
      <c r="E352" s="53"/>
      <c r="F352" s="53"/>
      <c r="G352" s="53"/>
      <c r="H352" s="53"/>
      <c r="I352" s="53"/>
      <c r="J352" s="53"/>
      <c r="K352" s="53"/>
      <c r="M352" s="88"/>
    </row>
    <row r="353" spans="4:13" x14ac:dyDescent="0.25">
      <c r="D353" s="53"/>
      <c r="E353" s="53"/>
      <c r="F353" s="53"/>
      <c r="G353" s="53"/>
      <c r="H353" s="53"/>
      <c r="I353" s="53"/>
      <c r="J353" s="53"/>
      <c r="K353" s="53"/>
      <c r="M353" s="88"/>
    </row>
    <row r="354" spans="4:13" x14ac:dyDescent="0.25">
      <c r="D354" s="53"/>
      <c r="E354" s="53"/>
      <c r="F354" s="53"/>
      <c r="G354" s="53"/>
      <c r="H354" s="53"/>
      <c r="I354" s="53"/>
      <c r="J354" s="53"/>
      <c r="K354" s="53"/>
      <c r="M354" s="88"/>
    </row>
    <row r="355" spans="4:13" x14ac:dyDescent="0.25">
      <c r="D355" s="53"/>
      <c r="E355" s="53"/>
      <c r="F355" s="53"/>
      <c r="G355" s="53"/>
      <c r="H355" s="53"/>
      <c r="I355" s="53"/>
      <c r="J355" s="53"/>
      <c r="K355" s="53"/>
      <c r="M355" s="88"/>
    </row>
    <row r="356" spans="4:13" x14ac:dyDescent="0.25">
      <c r="D356" s="53"/>
      <c r="E356" s="53"/>
      <c r="F356" s="53"/>
      <c r="G356" s="53"/>
      <c r="H356" s="53"/>
      <c r="I356" s="53"/>
      <c r="J356" s="53"/>
      <c r="K356" s="53"/>
      <c r="M356" s="88"/>
    </row>
    <row r="357" spans="4:13" x14ac:dyDescent="0.25">
      <c r="D357" s="53"/>
      <c r="E357" s="53"/>
      <c r="F357" s="53"/>
      <c r="G357" s="53"/>
      <c r="H357" s="53"/>
      <c r="I357" s="53"/>
      <c r="J357" s="53"/>
      <c r="K357" s="53"/>
      <c r="M357" s="88"/>
    </row>
    <row r="358" spans="4:13" x14ac:dyDescent="0.25">
      <c r="D358" s="53"/>
      <c r="E358" s="53"/>
      <c r="F358" s="53"/>
      <c r="G358" s="53"/>
      <c r="H358" s="53"/>
      <c r="I358" s="53"/>
      <c r="J358" s="53"/>
      <c r="K358" s="53"/>
      <c r="M358" s="89"/>
    </row>
    <row r="359" spans="4:13" x14ac:dyDescent="0.25">
      <c r="D359" s="53"/>
      <c r="E359" s="53"/>
      <c r="F359" s="53"/>
      <c r="G359" s="53"/>
      <c r="H359" s="53"/>
      <c r="I359" s="53"/>
      <c r="J359" s="53"/>
      <c r="K359" s="53"/>
      <c r="M359" s="89"/>
    </row>
    <row r="360" spans="4:13" x14ac:dyDescent="0.25">
      <c r="D360" s="53"/>
      <c r="E360" s="53"/>
      <c r="F360" s="53"/>
      <c r="G360" s="53"/>
      <c r="H360" s="53"/>
      <c r="I360" s="53"/>
      <c r="J360" s="53"/>
      <c r="K360" s="53"/>
      <c r="M360" s="89"/>
    </row>
    <row r="361" spans="4:13" x14ac:dyDescent="0.25">
      <c r="D361" s="53"/>
      <c r="E361" s="53"/>
      <c r="F361" s="53"/>
      <c r="G361" s="53"/>
      <c r="H361" s="53"/>
      <c r="I361" s="53"/>
      <c r="J361" s="53"/>
      <c r="K361" s="53"/>
      <c r="M361" s="89"/>
    </row>
    <row r="362" spans="4:13" x14ac:dyDescent="0.25">
      <c r="D362" s="53"/>
      <c r="E362" s="53"/>
      <c r="F362" s="53"/>
      <c r="G362" s="53"/>
      <c r="H362" s="53"/>
      <c r="I362" s="53"/>
      <c r="J362" s="53"/>
      <c r="K362" s="53"/>
      <c r="M362" s="89"/>
    </row>
    <row r="363" spans="4:13" x14ac:dyDescent="0.25">
      <c r="D363" s="53"/>
      <c r="E363" s="53"/>
      <c r="F363" s="53"/>
      <c r="G363" s="53"/>
      <c r="H363" s="53"/>
      <c r="I363" s="53"/>
      <c r="J363" s="53"/>
      <c r="K363" s="53"/>
      <c r="M363" s="89"/>
    </row>
    <row r="364" spans="4:13" x14ac:dyDescent="0.25">
      <c r="D364" s="53"/>
      <c r="E364" s="53"/>
      <c r="F364" s="53"/>
      <c r="G364" s="53"/>
      <c r="H364" s="53"/>
      <c r="I364" s="53"/>
      <c r="J364" s="53"/>
      <c r="K364" s="53"/>
      <c r="M364" s="89"/>
    </row>
  </sheetData>
  <mergeCells count="222">
    <mergeCell ref="D82:I82"/>
    <mergeCell ref="D70:I70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6:L36"/>
    <mergeCell ref="C37:L37"/>
    <mergeCell ref="D38:I39"/>
    <mergeCell ref="J38:J39"/>
    <mergeCell ref="K38:K39"/>
    <mergeCell ref="L38:L39"/>
    <mergeCell ref="C35:L35"/>
    <mergeCell ref="C32:L32"/>
    <mergeCell ref="C33:L33"/>
    <mergeCell ref="M38:M39"/>
    <mergeCell ref="B114:L114"/>
    <mergeCell ref="J115:M115"/>
    <mergeCell ref="J116:M116"/>
    <mergeCell ref="J121:M121"/>
    <mergeCell ref="J122:M122"/>
    <mergeCell ref="D42:I43"/>
    <mergeCell ref="J42:J43"/>
    <mergeCell ref="K42:K43"/>
    <mergeCell ref="L42:L43"/>
    <mergeCell ref="M42:M43"/>
    <mergeCell ref="D40:I41"/>
    <mergeCell ref="J40:J41"/>
    <mergeCell ref="K40:K41"/>
    <mergeCell ref="L40:L41"/>
    <mergeCell ref="M40:M41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48:I49"/>
    <mergeCell ref="J48:J49"/>
    <mergeCell ref="K48:K49"/>
    <mergeCell ref="L48:L49"/>
    <mergeCell ref="M48:M49"/>
    <mergeCell ref="D50:I51"/>
    <mergeCell ref="J50:J51"/>
    <mergeCell ref="K50:K51"/>
    <mergeCell ref="L50:L51"/>
    <mergeCell ref="M50:M51"/>
    <mergeCell ref="D52:I53"/>
    <mergeCell ref="J52:J53"/>
    <mergeCell ref="K52:K53"/>
    <mergeCell ref="L52:L53"/>
    <mergeCell ref="M52:M53"/>
    <mergeCell ref="D54:I55"/>
    <mergeCell ref="J54:J55"/>
    <mergeCell ref="K54:K55"/>
    <mergeCell ref="L54:L55"/>
    <mergeCell ref="M54:M55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C71:L71"/>
    <mergeCell ref="D60:I61"/>
    <mergeCell ref="J60:J61"/>
    <mergeCell ref="K60:K61"/>
    <mergeCell ref="L60:L61"/>
    <mergeCell ref="M60:M61"/>
    <mergeCell ref="D62:I63"/>
    <mergeCell ref="J62:J63"/>
    <mergeCell ref="K62:K63"/>
    <mergeCell ref="L62:L63"/>
    <mergeCell ref="M62:M63"/>
    <mergeCell ref="C68:L68"/>
    <mergeCell ref="J69:J70"/>
    <mergeCell ref="K69:K70"/>
    <mergeCell ref="L69:L70"/>
    <mergeCell ref="M69:M70"/>
    <mergeCell ref="D64:I65"/>
    <mergeCell ref="J64:J65"/>
    <mergeCell ref="K64:K65"/>
    <mergeCell ref="L64:L65"/>
    <mergeCell ref="M64:M65"/>
    <mergeCell ref="D66:I67"/>
    <mergeCell ref="J66:J67"/>
    <mergeCell ref="K66:K67"/>
    <mergeCell ref="L66:L67"/>
    <mergeCell ref="M66:M67"/>
    <mergeCell ref="L81:L82"/>
    <mergeCell ref="M81:M82"/>
    <mergeCell ref="M72:M73"/>
    <mergeCell ref="D74:D75"/>
    <mergeCell ref="E74:F75"/>
    <mergeCell ref="G74:G75"/>
    <mergeCell ref="H74:I75"/>
    <mergeCell ref="J74:J75"/>
    <mergeCell ref="K74:K75"/>
    <mergeCell ref="L74:L75"/>
    <mergeCell ref="M74:M75"/>
    <mergeCell ref="D72:D73"/>
    <mergeCell ref="E72:F73"/>
    <mergeCell ref="G72:G73"/>
    <mergeCell ref="H72:I73"/>
    <mergeCell ref="J72:J73"/>
    <mergeCell ref="K72:K73"/>
    <mergeCell ref="L72:L73"/>
    <mergeCell ref="D88:D89"/>
    <mergeCell ref="E88:F89"/>
    <mergeCell ref="G88:G89"/>
    <mergeCell ref="H88:I89"/>
    <mergeCell ref="J88:J89"/>
    <mergeCell ref="K88:K89"/>
    <mergeCell ref="L88:L89"/>
    <mergeCell ref="L76:L77"/>
    <mergeCell ref="M76:M77"/>
    <mergeCell ref="C78:L78"/>
    <mergeCell ref="C79:L79"/>
    <mergeCell ref="C80:L80"/>
    <mergeCell ref="J81:J82"/>
    <mergeCell ref="D76:D77"/>
    <mergeCell ref="E76:F77"/>
    <mergeCell ref="G76:G77"/>
    <mergeCell ref="H76:I77"/>
    <mergeCell ref="J76:J77"/>
    <mergeCell ref="K76:K77"/>
    <mergeCell ref="K81:K82"/>
    <mergeCell ref="M88:M89"/>
    <mergeCell ref="C90:L90"/>
    <mergeCell ref="J91:J92"/>
    <mergeCell ref="K91:K92"/>
    <mergeCell ref="L91:L92"/>
    <mergeCell ref="M91:M92"/>
    <mergeCell ref="D92:I92"/>
    <mergeCell ref="M83:M84"/>
    <mergeCell ref="D85:D86"/>
    <mergeCell ref="E85:F86"/>
    <mergeCell ref="G85:G86"/>
    <mergeCell ref="H85:I86"/>
    <mergeCell ref="J85:J86"/>
    <mergeCell ref="K85:K86"/>
    <mergeCell ref="L85:L86"/>
    <mergeCell ref="M85:M86"/>
    <mergeCell ref="D83:D84"/>
    <mergeCell ref="E83:F84"/>
    <mergeCell ref="G83:G84"/>
    <mergeCell ref="H83:I84"/>
    <mergeCell ref="J83:J84"/>
    <mergeCell ref="K83:K84"/>
    <mergeCell ref="L83:L84"/>
    <mergeCell ref="C87:L87"/>
    <mergeCell ref="C96:L96"/>
    <mergeCell ref="L97:L98"/>
    <mergeCell ref="M97:M98"/>
    <mergeCell ref="D98:G98"/>
    <mergeCell ref="C93:L93"/>
    <mergeCell ref="J94:J95"/>
    <mergeCell ref="K94:K95"/>
    <mergeCell ref="L94:L95"/>
    <mergeCell ref="M94:M95"/>
    <mergeCell ref="D95:I95"/>
    <mergeCell ref="J107:J108"/>
    <mergeCell ref="K107:K108"/>
    <mergeCell ref="L107:L108"/>
    <mergeCell ref="M107:M108"/>
    <mergeCell ref="C103:L103"/>
    <mergeCell ref="D104:D105"/>
    <mergeCell ref="E104:F105"/>
    <mergeCell ref="G104:G105"/>
    <mergeCell ref="H104:I105"/>
    <mergeCell ref="J104:J105"/>
    <mergeCell ref="K104:K105"/>
    <mergeCell ref="L104:L105"/>
    <mergeCell ref="M104:M105"/>
    <mergeCell ref="N94:N95"/>
    <mergeCell ref="N91:N92"/>
    <mergeCell ref="C99:L99"/>
    <mergeCell ref="L100:L101"/>
    <mergeCell ref="M100:M101"/>
    <mergeCell ref="D101:G101"/>
    <mergeCell ref="C111:L111"/>
    <mergeCell ref="L112:L113"/>
    <mergeCell ref="M112:M113"/>
    <mergeCell ref="D113:G113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K112:K113"/>
    <mergeCell ref="C106:L106"/>
    <mergeCell ref="D107:D108"/>
    <mergeCell ref="E107:F108"/>
    <mergeCell ref="G107:G108"/>
    <mergeCell ref="H107:I108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verticalDpi="1200" r:id="rId1"/>
  <rowBreaks count="1" manualBreakCount="1">
    <brk id="77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2021-08-03T09:24:58Z</cp:lastPrinted>
  <dcterms:created xsi:type="dcterms:W3CDTF">2021-02-15T04:15:16Z</dcterms:created>
  <dcterms:modified xsi:type="dcterms:W3CDTF">2023-07-12T11:01:28Z</dcterms:modified>
</cp:coreProperties>
</file>